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0\"/>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эфф.'!$A$1:$BA$97</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A12" i="35"/>
  <c r="A5" i="35"/>
  <c r="A5" i="34" l="1"/>
  <c r="F33" i="27" l="1"/>
  <c r="F32" i="27"/>
  <c r="F31" i="27"/>
  <c r="F30" i="27"/>
  <c r="F29" i="27"/>
  <c r="F28" i="27"/>
  <c r="F27" i="27"/>
  <c r="A67" i="34" l="1"/>
  <c r="B29"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C49" i="34"/>
  <c r="B49" i="34"/>
  <c r="D47" i="34"/>
  <c r="B46" i="34"/>
  <c r="B45" i="34"/>
  <c r="B32" i="34"/>
  <c r="F28" i="34"/>
  <c r="B25" i="34"/>
  <c r="E47" i="34" l="1"/>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F24" i="27"/>
  <c r="F25" i="27"/>
  <c r="F26" i="27"/>
  <c r="F47" i="34" l="1"/>
  <c r="W23" i="27"/>
  <c r="X23" i="27"/>
  <c r="AA23" i="27"/>
  <c r="AB24" i="27"/>
  <c r="AB25" i="27"/>
  <c r="AB26" i="27"/>
  <c r="T27" i="27"/>
  <c r="AB27" i="27" s="1"/>
  <c r="AA27" i="27"/>
  <c r="AB28" i="27"/>
  <c r="D29" i="27"/>
  <c r="D27" i="27" s="1"/>
  <c r="T29" i="27"/>
  <c r="T23" i="27" s="1"/>
  <c r="AB23" i="27" s="1"/>
  <c r="W29" i="27"/>
  <c r="W27" i="27" s="1"/>
  <c r="X29" i="27"/>
  <c r="X27" i="27" s="1"/>
  <c r="Y29" i="27"/>
  <c r="Y23" i="27" s="1"/>
  <c r="T30" i="27"/>
  <c r="AB30" i="27" s="1"/>
  <c r="T31" i="27"/>
  <c r="AB31" i="27" s="1"/>
  <c r="T32" i="27"/>
  <c r="AB32" i="27" s="1"/>
  <c r="T33" i="27"/>
  <c r="AB33" i="27" s="1"/>
  <c r="G47" i="34" l="1"/>
  <c r="D23" i="27"/>
  <c r="Y27" i="27"/>
  <c r="AB29" i="27"/>
  <c r="H47" i="34" l="1"/>
  <c r="I47" i="34" l="1"/>
  <c r="H50" i="16"/>
  <c r="G50" i="16"/>
  <c r="H49" i="16"/>
  <c r="G49" i="16"/>
  <c r="H47" i="16" s="1"/>
  <c r="G47" i="16" s="1"/>
  <c r="H44" i="16" s="1"/>
  <c r="G44" i="16" s="1"/>
  <c r="H43" i="16" s="1"/>
  <c r="G39" i="16"/>
  <c r="H31" i="16"/>
  <c r="G30" i="16" s="1"/>
  <c r="J47" i="34" l="1"/>
  <c r="H40" i="16"/>
  <c r="G43" i="16"/>
  <c r="H39" i="16"/>
  <c r="G32" i="16"/>
  <c r="A12" i="34"/>
  <c r="A15" i="34"/>
  <c r="K47" i="34" l="1"/>
  <c r="H32" i="16"/>
  <c r="H30" i="16"/>
  <c r="G40" i="16"/>
  <c r="G37" i="16" s="1"/>
  <c r="H42" i="16"/>
  <c r="G42" i="16" s="1"/>
  <c r="L47" i="34" l="1"/>
  <c r="H37" i="16"/>
  <c r="H35" i="16"/>
  <c r="G35" i="16" s="1"/>
  <c r="D61" i="27"/>
  <c r="M47" i="34" l="1"/>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N47" i="34" l="1"/>
  <c r="O47" i="34" l="1"/>
  <c r="P47" i="34" l="1"/>
  <c r="A5" i="14"/>
  <c r="A12" i="14"/>
  <c r="A15" i="14"/>
  <c r="Q47" i="34" l="1"/>
  <c r="AV3" i="5"/>
  <c r="AC3" i="27"/>
  <c r="L3" i="16"/>
  <c r="O3" i="10"/>
  <c r="Z3" i="17"/>
  <c r="C3" i="6"/>
  <c r="AA3" i="14"/>
  <c r="T4" i="13"/>
  <c r="S3" i="33"/>
  <c r="R47" i="34" l="1"/>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S47" i="34" l="1"/>
  <c r="A8" i="27"/>
  <c r="T47" i="34" l="1"/>
  <c r="A9" i="5"/>
  <c r="A9" i="16"/>
  <c r="U47" i="34" l="1"/>
  <c r="A9" i="10"/>
  <c r="A8" i="17"/>
  <c r="A9" i="6"/>
  <c r="A10" i="13"/>
  <c r="A8" i="33"/>
  <c r="V47" i="34" l="1"/>
  <c r="A15" i="6"/>
  <c r="W47" i="34"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5" i="16"/>
  <c r="A5" i="10"/>
  <c r="A4" i="17"/>
  <c r="A14" i="17"/>
  <c r="A12" i="6"/>
  <c r="A5" i="6"/>
  <c r="A16" i="13"/>
  <c r="A6" i="13"/>
  <c r="A14" i="33"/>
  <c r="A11" i="33"/>
  <c r="A13" i="13" s="1"/>
  <c r="A4" i="33"/>
  <c r="X47" i="34" l="1"/>
  <c r="A11" i="17"/>
  <c r="A12" i="10" s="1"/>
  <c r="A12" i="16" s="1"/>
  <c r="A11" i="27" s="1"/>
  <c r="A12" i="5" s="1"/>
  <c r="A15" i="10"/>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F29" i="34" l="1"/>
  <c r="F30" i="34"/>
  <c r="F31" i="34"/>
</calcChain>
</file>

<file path=xl/sharedStrings.xml><?xml version="1.0" encoding="utf-8"?>
<sst xmlns="http://schemas.openxmlformats.org/spreadsheetml/2006/main" count="913" uniqueCount="593">
  <si>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</si>
  <si>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</si>
  <si>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</si>
  <si>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</si>
  <si>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</si>
  <si>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</si>
  <si>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</si>
  <si>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</si>
  <si>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</si>
  <si>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</si>
  <si>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</si>
  <si>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</si>
  <si>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</si>
  <si>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</si>
  <si>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</si>
  <si>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</si>
  <si>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</si>
  <si>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</si>
  <si>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</si>
  <si>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</si>
  <si>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</si>
  <si>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</si>
  <si>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</si>
  <si>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</si>
  <si>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</si>
  <si>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</si>
  <si>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</si>
  <si>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</si>
  <si>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</si>
  <si>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</si>
  <si>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</si>
  <si>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</si>
  <si>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</si>
  <si>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</si>
  <si>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</si>
  <si>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</si>
  <si>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</si>
  <si>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</si>
  <si>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</si>
  <si>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</si>
  <si>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</si>
  <si>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</si>
  <si>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</si>
  <si>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</si>
  <si>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</si>
  <si>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</si>
  <si>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</si>
  <si>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</si>
  <si>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</si>
  <si>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</si>
  <si>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</si>
  <si>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</si>
  <si>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</si>
  <si>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</si>
  <si>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</si>
  <si>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</si>
  <si>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</si>
  <si>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</si>
  <si>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</si>
  <si>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</si>
  <si>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</si>
  <si>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</si>
  <si>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</si>
  <si>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</si>
  <si>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</si>
  <si>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</si>
  <si>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</si>
  <si>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</si>
  <si>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</si>
  <si>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</si>
  <si>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</si>
  <si>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</si>
  <si>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</si>
  <si>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</si>
  <si>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</si>
  <si>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</si>
  <si>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</si>
  <si>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</si>
  <si>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</si>
  <si>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</si>
  <si>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</si>
  <si>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</si>
  <si>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</si>
  <si>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</si>
  <si>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</si>
  <si>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</si>
  <si>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</si>
  <si>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</si>
  <si>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</si>
  <si>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</si>
  <si>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</si>
  <si>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</si>
  <si>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</si>
  <si>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</si>
  <si>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</si>
  <si>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</si>
  <si>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</si>
  <si>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</si>
  <si>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</si>
  <si>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</si>
  <si>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</si>
  <si>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</si>
  <si>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</si>
  <si>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</si>
  <si>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</si>
  <si>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</si>
  <si>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</si>
  <si>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</si>
  <si>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</si>
  <si>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</si>
  <si>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</si>
  <si>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</si>
  <si>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</si>
  <si>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</si>
  <si>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</si>
  <si>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</si>
  <si>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</si>
  <si>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</si>
  <si>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</si>
  <si>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</si>
  <si>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</si>
  <si>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</si>
  <si>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</si>
  <si>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</si>
  <si>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</si>
  <si>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</si>
  <si>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</si>
  <si>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</si>
  <si>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</si>
  <si>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</si>
  <si>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</si>
  <si>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</si>
  <si>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</si>
  <si>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</si>
  <si>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</si>
  <si>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</si>
  <si>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</si>
  <si>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</si>
  <si>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</si>
  <si>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</si>
  <si>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</si>
  <si>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</si>
  <si>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</si>
  <si>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</si>
  <si>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</si>
  <si>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</si>
  <si>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</si>
  <si>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</si>
  <si>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</si>
  <si>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</si>
  <si>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</si>
  <si>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</si>
  <si>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</si>
  <si>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</si>
  <si>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</si>
  <si>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</si>
  <si>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</si>
  <si>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</si>
  <si>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</si>
  <si>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</si>
  <si>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</si>
  <si>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</si>
  <si>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</si>
  <si>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</si>
  <si>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</si>
  <si>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</si>
  <si>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</si>
  <si>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</si>
  <si>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</si>
  <si>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</si>
  <si>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</si>
  <si>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</si>
  <si>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</si>
  <si>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</si>
  <si>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</si>
  <si>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</si>
  <si>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</si>
  <si>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</si>
  <si>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</si>
  <si>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</si>
  <si>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</si>
  <si>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</si>
  <si>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</si>
  <si>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</si>
  <si>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</si>
  <si>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</si>
  <si>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</si>
  <si>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</si>
  <si>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</si>
  <si>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</si>
  <si>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</si>
  <si>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</si>
  <si>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</si>
  <si>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</si>
  <si>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</si>
  <si>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</si>
  <si>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</si>
  <si>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</si>
  <si>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</si>
  <si>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</si>
  <si>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</si>
  <si>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</si>
  <si>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</si>
  <si>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</si>
  <si>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</si>
  <si>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</si>
  <si>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</si>
  <si>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</si>
  <si>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</si>
  <si>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</si>
  <si>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</si>
  <si>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</si>
  <si>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</si>
  <si>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</si>
  <si>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</si>
  <si>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</si>
  <si>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</si>
  <si>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</si>
  <si>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</si>
  <si>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</si>
  <si>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</si>
  <si>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</si>
  <si>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</si>
  <si>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</si>
  <si>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</si>
  <si>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</si>
  <si>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</si>
  <si>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</si>
  <si>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</si>
  <si>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</si>
  <si>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</si>
  <si>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</si>
  <si>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</si>
  <si>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</si>
  <si>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</si>
  <si>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</si>
  <si>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</si>
  <si>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</si>
  <si>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</si>
  <si>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</si>
  <si>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</si>
  <si>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</si>
  <si>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</si>
  <si>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</si>
  <si>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</si>
  <si>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</si>
  <si>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</si>
  <si>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</si>
  <si>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</si>
  <si>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</si>
  <si>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</si>
  <si>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</si>
  <si>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</si>
  <si>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</si>
  <si>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</si>
  <si>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</si>
  <si>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</si>
  <si>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</si>
  <si>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</si>
  <si>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</si>
  <si>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</si>
  <si>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</si>
  <si>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</si>
  <si>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</si>
  <si>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</si>
  <si>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</si>
  <si>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</si>
  <si>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</si>
  <si>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</si>
  <si>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</si>
  <si>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</si>
  <si>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</si>
  <si>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</si>
  <si>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</si>
  <si>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</si>
  <si>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</si>
  <si>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</si>
  <si>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</si>
  <si>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</si>
  <si>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</si>
  <si>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</si>
  <si>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</si>
  <si>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</si>
  <si>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</si>
  <si>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</si>
  <si>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</si>
  <si>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</si>
  <si>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</si>
  <si>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</si>
  <si>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</si>
  <si>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</si>
  <si>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</si>
  <si>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</si>
  <si>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</si>
  <si>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</si>
  <si>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</si>
  <si>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</si>
  <si>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</si>
  <si>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</si>
  <si>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</si>
  <si>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</si>
  <si>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</si>
  <si>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</si>
  <si>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</si>
  <si>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</si>
  <si>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</si>
  <si>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</si>
  <si>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</si>
  <si>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</si>
  <si>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</si>
  <si>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</si>
  <si>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</si>
  <si>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</si>
  <si>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</si>
  <si>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</si>
  <si>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</si>
  <si>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</si>
  <si>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</si>
  <si>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</si>
  <si>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</si>
  <si>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</si>
  <si>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</si>
  <si>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</si>
  <si>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</si>
  <si>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</si>
  <si>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</si>
  <si>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</si>
  <si>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</si>
  <si>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</si>
  <si>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</si>
  <si>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</si>
  <si>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</si>
  <si>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</si>
  <si>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</si>
  <si>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</si>
  <si>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</si>
  <si>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</si>
  <si>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</si>
  <si>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</si>
  <si>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</si>
  <si>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</si>
  <si>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</si>
  <si>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</si>
  <si>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</si>
  <si>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</si>
  <si>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</si>
  <si>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</si>
  <si>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</si>
  <si>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</si>
  <si>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</si>
  <si>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</si>
  <si>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</si>
  <si>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</si>
  <si>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</si>
  <si>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</si>
  <si>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</si>
  <si>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</si>
  <si>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</si>
  <si>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</si>
  <si>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</si>
  <si>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</si>
  <si>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</si>
  <si>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</si>
  <si>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</si>
  <si>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</si>
  <si>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</si>
  <si>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</si>
  <si>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</si>
  <si>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</si>
  <si>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</si>
  <si>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</si>
  <si>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</si>
  <si>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</si>
  <si>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</si>
  <si>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</si>
  <si>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</si>
  <si>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</si>
  <si>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</si>
  <si>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</si>
  <si>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</si>
  <si>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</si>
  <si>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</si>
  <si>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</si>
  <si>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</si>
  <si>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</si>
  <si>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</si>
  <si>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</si>
  <si>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</si>
  <si>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</si>
  <si>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</si>
  <si>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</si>
  <si>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</si>
  <si>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</si>
  <si>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</si>
  <si>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</si>
  <si>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</si>
  <si>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</si>
  <si>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</si>
  <si>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</si>
  <si>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</si>
  <si>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</si>
  <si>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</si>
  <si>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</si>
  <si>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</si>
  <si>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</si>
  <si>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</si>
  <si>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</si>
  <si>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</si>
  <si>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</si>
  <si>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</si>
  <si>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</si>
  <si>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</si>
  <si>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</si>
  <si>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</si>
  <si>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</si>
  <si>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</si>
  <si>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</si>
  <si>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</si>
  <si>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</si>
  <si>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</si>
  <si>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</si>
  <si>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</si>
  <si>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</si>
  <si>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</si>
  <si>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</si>
  <si>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</si>
  <si>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</si>
  <si>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</si>
  <si>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</si>
  <si>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</si>
  <si>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</si>
  <si>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</si>
  <si>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</si>
  <si>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</si>
  <si>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</si>
  <si>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</si>
  <si>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</si>
  <si>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</si>
  <si>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</si>
  <si>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</si>
  <si>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</si>
  <si>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</si>
  <si>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</si>
  <si>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</si>
  <si>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</si>
  <si>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</si>
  <si>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</si>
  <si>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</si>
  <si>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</si>
  <si>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</si>
  <si>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</si>
  <si>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</si>
  <si>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</si>
  <si>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</si>
  <si>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</si>
  <si>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</si>
  <si>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</si>
  <si>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</si>
  <si>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</si>
  <si>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</si>
  <si>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</si>
  <si>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</si>
  <si>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</si>
  <si>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</si>
  <si>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</si>
  <si>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</si>
  <si>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</si>
  <si>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</si>
  <si>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</si>
  <si>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</si>
  <si>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</si>
  <si>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</si>
  <si>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</si>
  <si>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</si>
  <si>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</si>
  <si>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</si>
  <si>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</si>
  <si>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</si>
  <si>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</si>
  <si>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</si>
  <si>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</si>
  <si>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</si>
  <si>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</si>
  <si>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</si>
  <si>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</si>
  <si>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</si>
  <si>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</si>
  <si>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</si>
  <si>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</si>
  <si>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</si>
  <si>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</si>
  <si>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</si>
  <si>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</si>
  <si>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</si>
  <si>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</si>
  <si>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</si>
  <si>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</si>
  <si>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</si>
  <si>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</si>
  <si>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</si>
  <si>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</si>
  <si>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</si>
  <si>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</si>
  <si>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</si>
  <si>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</si>
  <si>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</si>
  <si>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</si>
  <si>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</si>
  <si>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</si>
  <si>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</si>
  <si>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</si>
  <si>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действующий</t>
  </si>
  <si>
    <t>от «__» _____ 201_ г. №___</t>
  </si>
  <si>
    <t>от «__» _____ 201__ г. №___</t>
  </si>
  <si>
    <t>Раздел 5. Показатели инвестиционного проекта</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</si>
  <si>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</si>
  <si>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№Т13/21/0010-ДТП от 05.03.2021 ООО "Племенная индейка"</t>
  </si>
  <si>
    <t>Тюменская область, Исетский район, п. Лога</t>
  </si>
  <si>
    <t>ТП-10/0.4 кВ с ЛЭП-10/0.4 кВ</t>
  </si>
  <si>
    <t>Концевая опора вновь сооружаемой АО "Россети Тюмень" ВЛЗ 10 кВ от ВЛ 10 кВ Красногорка, ПС 35 кВ Минино, 330 кВт</t>
  </si>
  <si>
    <t>ВЛ 10 кВ протяженностью 0.31 км; реклоузер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</si>
  <si>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- 0.31 км; показатель объема финансовых потребностей, необходимых для реализации
мероприятий, направленных на выполнение требований законодательства (Фтз ) = 2.59842 млн. руб.</t>
  </si>
  <si>
    <t>1.94838710 млн руб./км; 1.512936 млн руб./ шт.</t>
  </si>
  <si>
    <t>Исетинский район, п. Лога</t>
  </si>
  <si>
    <t xml:space="preserve">1. Проектирование и строительство ВЛЗ 10 кВ на железобетонных опорах изолированным алюминиевьпл проводом сечением до 50 мм2 включительно от ВЛ 10 кВ Красногорка протяженностью 0,31 км до ТП-10/0,4 кВ заявителя с установкой реклоузера 10 кВ в месте присоединения отпайки к ВЛ 10 кВ Красногорка.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кв.
3. Мероприятия по реконструкции объектов электросетевого хозяйства, необходимые для присоединения энергопринимающих устройств заявителя.
                                                                                 </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</si>
  <si>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</si>
  <si>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Мероприятие направлено на реализацию договора на технологическое присоединение от 05.03.2021 №Т13/21/0010-ДТП, заявителя ООО "Племенная индейка"</t>
  </si>
  <si>
    <t xml:space="preserve">План 2022 года </t>
  </si>
  <si>
    <t>Год 2023</t>
  </si>
  <si>
    <t>Год 2024</t>
  </si>
  <si>
    <t>Год 2025</t>
  </si>
  <si>
    <t>Год 2026</t>
  </si>
  <si>
    <t>Год 2027</t>
  </si>
  <si>
    <t xml:space="preserve"> по состоянию на 01.01.2022</t>
  </si>
  <si>
    <t>по состоянию на 01.01.2022</t>
  </si>
  <si>
    <t>M_NS3400.VL.0020</t>
  </si>
  <si>
    <t>Год раскрытия информации: 2022 год</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</si>
  <si>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</si>
  <si>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</si>
  <si>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</si>
  <si>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</si>
  <si>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</si>
  <si>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</si>
  <si>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</si>
  <si>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</si>
  <si>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</si>
  <si>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</si>
  <si>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2022</t>
  </si>
  <si>
    <t xml:space="preserve">ВЛ 10 кВ Красногорка </t>
  </si>
  <si>
    <t xml:space="preserve">ВЛИ 10 кВ Красногорка </t>
  </si>
  <si>
    <t>50</t>
  </si>
  <si>
    <t xml:space="preserve">ВЛ </t>
  </si>
  <si>
    <t>нет</t>
  </si>
  <si>
    <t>промежуточные</t>
  </si>
  <si>
    <t>Акт ТО от 29.08.20219</t>
  </si>
  <si>
    <t>Дальнейшая эксплуатация разрешается</t>
  </si>
  <si>
    <t xml:space="preserve">Наименование объекта </t>
  </si>
  <si>
    <t xml:space="preserve"> 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</si>
  <si>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 Новое cтроительство</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</si>
  <si>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</si>
  <si>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</si>
  <si>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</si>
  <si>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</si>
  <si>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</si>
  <si>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</si>
  <si>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</si>
  <si>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</si>
  <si>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</si>
  <si>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</si>
  <si>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</si>
  <si>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</si>
  <si>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</si>
  <si>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</si>
  <si>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</si>
  <si>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</si>
  <si>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</si>
  <si>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</si>
  <si>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</si>
  <si>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</si>
  <si>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</si>
  <si>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</si>
  <si>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</si>
  <si>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</si>
  <si>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</si>
  <si>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</si>
  <si>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</si>
  <si>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</si>
  <si>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</si>
  <si>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</si>
  <si>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</si>
  <si>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</si>
  <si>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</si>
  <si>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2.308.237,36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</si>
</sst>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 numFmtId="178" formatCode="00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name val="Helv"/>
      <charset val="204"/>
    </font>
    <font>
      <sz val="8"/>
      <name val="Arial Cyr"/>
      <family val="2"/>
      <charset val="204"/>
    </font>
    <font>
      <sz val="13"/>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82"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4" xfId="0" applyNumberFormat="1" applyFont="1" applyFill="1" applyBorder="1" applyAlignment="1">
      <alignment horizontal="center" vertical="center"/>
    </xf>
    <xf numFmtId="10" fontId="41" fillId="0" borderId="45" xfId="0" applyNumberFormat="1" applyFont="1" applyFill="1" applyBorder="1" applyAlignment="1">
      <alignment vertical="center"/>
    </xf>
    <xf numFmtId="10" fontId="41" fillId="24" borderId="1" xfId="0" applyNumberFormat="1" applyFont="1" applyFill="1" applyBorder="1" applyAlignment="1">
      <alignment vertical="center"/>
    </xf>
    <xf numFmtId="4" fontId="41" fillId="0" borderId="47"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6" fontId="11" fillId="0" borderId="0" xfId="0" applyNumberFormat="1" applyFont="1" applyFill="1" applyAlignment="1">
      <alignment vertical="center"/>
    </xf>
    <xf numFmtId="43" fontId="11" fillId="0" borderId="0" xfId="0" applyNumberFormat="1"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4" fillId="0" borderId="0" xfId="1" applyFont="1" applyAlignment="1">
      <alignment horizontal="center" vertical="center"/>
    </xf>
    <xf numFmtId="14" fontId="79" fillId="0" borderId="1" xfId="2" applyNumberFormat="1" applyFont="1" applyFill="1" applyBorder="1" applyAlignment="1">
      <alignment horizontal="center" vertical="center" wrapText="1"/>
    </xf>
    <xf numFmtId="0" fontId="79" fillId="0" borderId="1" xfId="2" applyNumberFormat="1" applyFont="1" applyFill="1" applyBorder="1" applyAlignment="1">
      <alignment horizontal="center" vertical="top" wrapText="1"/>
    </xf>
    <xf numFmtId="0" fontId="79" fillId="0" borderId="1" xfId="2" applyNumberFormat="1" applyFont="1" applyFill="1" applyBorder="1" applyAlignment="1">
      <alignment horizontal="center" vertical="center" wrapText="1"/>
    </xf>
    <xf numFmtId="0" fontId="79" fillId="24" borderId="1" xfId="2" applyNumberFormat="1" applyFont="1" applyFill="1" applyBorder="1" applyAlignment="1">
      <alignment horizontal="center" vertical="center" wrapText="1"/>
    </xf>
    <xf numFmtId="14" fontId="79" fillId="0" borderId="1" xfId="0" applyNumberFormat="1" applyFont="1" applyFill="1" applyBorder="1" applyAlignment="1">
      <alignment horizontal="center" vertical="center" wrapText="1"/>
    </xf>
    <xf numFmtId="9" fontId="79" fillId="0" borderId="1" xfId="2" applyNumberFormat="1" applyFont="1" applyFill="1" applyBorder="1" applyAlignment="1">
      <alignment horizontal="center" vertical="center" wrapText="1"/>
    </xf>
    <xf numFmtId="0" fontId="79" fillId="0" borderId="1" xfId="2" applyNumberFormat="1" applyFont="1" applyFill="1" applyBorder="1" applyAlignment="1">
      <alignment horizontal="left" vertical="top" wrapText="1"/>
    </xf>
    <xf numFmtId="0" fontId="80" fillId="0" borderId="1" xfId="2" applyFont="1" applyFill="1" applyBorder="1" applyAlignment="1">
      <alignment horizontal="center"/>
    </xf>
    <xf numFmtId="0" fontId="79" fillId="0" borderId="1" xfId="2" applyNumberFormat="1" applyFont="1" applyFill="1" applyBorder="1" applyAlignment="1">
      <alignment horizontal="left" vertical="top"/>
    </xf>
    <xf numFmtId="168" fontId="81" fillId="0" borderId="1" xfId="2" applyNumberFormat="1" applyFont="1" applyFill="1" applyBorder="1" applyAlignment="1">
      <alignment horizontal="center" vertical="center" wrapText="1"/>
    </xf>
    <xf numFmtId="168" fontId="81" fillId="24" borderId="1" xfId="2" applyNumberFormat="1" applyFont="1" applyFill="1" applyBorder="1" applyAlignment="1">
      <alignment horizontal="center" vertical="center" wrapText="1"/>
    </xf>
    <xf numFmtId="0" fontId="79" fillId="0" borderId="1" xfId="2" applyFont="1" applyFill="1" applyBorder="1" applyAlignment="1">
      <alignment horizontal="center" vertical="center" wrapText="1"/>
    </xf>
    <xf numFmtId="0" fontId="79" fillId="0" borderId="1" xfId="2" applyFont="1" applyFill="1" applyBorder="1"/>
    <xf numFmtId="0" fontId="79" fillId="0" borderId="1" xfId="2" applyFont="1" applyFill="1" applyBorder="1" applyAlignment="1">
      <alignment horizontal="center" vertical="center"/>
    </xf>
    <xf numFmtId="0" fontId="79" fillId="24" borderId="1" xfId="2" applyFont="1" applyFill="1" applyBorder="1" applyAlignment="1">
      <alignment horizontal="center" vertical="center"/>
    </xf>
    <xf numFmtId="14" fontId="79" fillId="0" borderId="1" xfId="0" applyNumberFormat="1" applyFont="1" applyFill="1" applyBorder="1" applyAlignment="1">
      <alignment horizontal="center" vertical="center"/>
    </xf>
    <xf numFmtId="0" fontId="40" fillId="0" borderId="0" xfId="50" applyFont="1" applyAlignment="1">
      <alignment horizontal="center"/>
    </xf>
    <xf numFmtId="0" fontId="76"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3" fontId="83" fillId="0" borderId="0" xfId="108" applyNumberFormat="1" applyFont="1" applyBorder="1"/>
    <xf numFmtId="0" fontId="11" fillId="25" borderId="0" xfId="0" applyFont="1" applyFill="1" applyAlignment="1">
      <alignment vertical="center"/>
    </xf>
    <xf numFmtId="0" fontId="73" fillId="0" borderId="0" xfId="0" applyFont="1" applyAlignment="1">
      <alignment vertical="center"/>
    </xf>
    <xf numFmtId="0" fontId="11" fillId="0" borderId="1" xfId="2" applyFont="1" applyBorder="1"/>
    <xf numFmtId="0" fontId="84"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5" fillId="0" borderId="37" xfId="0" applyFont="1" applyFill="1" applyBorder="1" applyAlignment="1">
      <alignment horizontal="left" vertical="center"/>
    </xf>
    <xf numFmtId="0" fontId="36" fillId="0" borderId="37" xfId="0" applyFont="1" applyFill="1" applyBorder="1"/>
    <xf numFmtId="171" fontId="36" fillId="0" borderId="37" xfId="0" applyNumberFormat="1" applyFont="1" applyFill="1" applyBorder="1" applyAlignment="1">
      <alignment horizontal="left" vertical="center"/>
    </xf>
    <xf numFmtId="171" fontId="39" fillId="0" borderId="37" xfId="0" applyNumberFormat="1" applyFont="1" applyFill="1" applyBorder="1" applyAlignment="1">
      <alignment horizontal="left" vertical="center"/>
    </xf>
    <xf numFmtId="171"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7"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7"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'[18]П 2.3.'!$A$77</c:f>
              <c:strCache>
                <c:ptCount val="1"/>
                <c:pt idx="0">
                  <c:v>PV</c:v>
                </c:pt>
              </c:strCache>
            </c:strRef>
          </c:tx>
          <c:marker>
            <c:symbol val="none"/>
          </c:marker>
          <c:val>
            <c:numRef>
              <c:f>'[18]П 2.3.'!$C$77:$V$77</c:f>
              <c:numCache>
                <c:formatCode>General</c:formatCode>
                <c:ptCount val="20"/>
                <c:pt idx="0">
                  <c:v>5693223.8768986771</c:v>
                </c:pt>
                <c:pt idx="1">
                  <c:v>3381461.4024290936</c:v>
                </c:pt>
                <c:pt idx="2">
                  <c:v>3069560.4285869487</c:v>
                </c:pt>
                <c:pt idx="3">
                  <c:v>2786398.0062686303</c:v>
                </c:pt>
                <c:pt idx="4">
                  <c:v>2529324.1293195779</c:v>
                </c:pt>
                <c:pt idx="5">
                  <c:v>2295944.9044204182</c:v>
                </c:pt>
                <c:pt idx="6">
                  <c:v>2084078.3559043529</c:v>
                </c:pt>
                <c:pt idx="7">
                  <c:v>1890771.1220046794</c:v>
                </c:pt>
                <c:pt idx="8">
                  <c:v>1716286.5041412553</c:v>
                </c:pt>
                <c:pt idx="9">
                  <c:v>1557888.9158257116</c:v>
                </c:pt>
                <c:pt idx="10">
                  <c:v>1412198.7667746111</c:v>
                </c:pt>
                <c:pt idx="11">
                  <c:v>1281843.0310005378</c:v>
                </c:pt>
                <c:pt idx="12">
                  <c:v>1163510.1186595445</c:v>
                </c:pt>
                <c:pt idx="13">
                  <c:v>1055637.2700737813</c:v>
                </c:pt>
                <c:pt idx="14">
                  <c:v>958183.12533570617</c:v>
                </c:pt>
                <c:pt idx="15">
                  <c:v>869718.77571930469</c:v>
                </c:pt>
                <c:pt idx="16">
                  <c:v>789415.8153591539</c:v>
                </c:pt>
                <c:pt idx="17">
                  <c:v>716522.06693270849</c:v>
                </c:pt>
                <c:pt idx="18">
                  <c:v>650354.58079960791</c:v>
                </c:pt>
                <c:pt idx="19">
                  <c:v>590080.38489522331</c:v>
                </c:pt>
              </c:numCache>
            </c:numRef>
          </c:val>
          <c:smooth val="0"/>
          <c:extLst>
            <c:ext xmlns:c16="http://schemas.microsoft.com/office/drawing/2014/chart" uri="{C3380CC4-5D6E-409C-BE32-E72D297353CC}">
              <c16:uniqueId val="{00000000-DE07-41C7-A2C1-4110C02972AE}"/>
            </c:ext>
          </c:extLst>
        </c:ser>
        <c:ser>
          <c:idx val="1"/>
          <c:order val="1"/>
          <c:tx>
            <c:strRef>
              <c:f>'[18]П 2.3.'!$A$78</c:f>
              <c:strCache>
                <c:ptCount val="1"/>
                <c:pt idx="0">
                  <c:v>NPV (без учета продажи)</c:v>
                </c:pt>
              </c:strCache>
            </c:strRef>
          </c:tx>
          <c:marker>
            <c:symbol val="none"/>
          </c:marker>
          <c:val>
            <c:numRef>
              <c:f>'[18]П 2.3.'!$C$78:$V$78</c:f>
              <c:numCache>
                <c:formatCode>General</c:formatCode>
                <c:ptCount val="20"/>
                <c:pt idx="0">
                  <c:v>3054615.8768986771</c:v>
                </c:pt>
                <c:pt idx="1">
                  <c:v>6436077.2793277707</c:v>
                </c:pt>
                <c:pt idx="2">
                  <c:v>9505637.7079147194</c:v>
                </c:pt>
                <c:pt idx="3">
                  <c:v>12292035.714183349</c:v>
                </c:pt>
                <c:pt idx="4">
                  <c:v>14821359.843502928</c:v>
                </c:pt>
                <c:pt idx="5">
                  <c:v>17117304.747923344</c:v>
                </c:pt>
                <c:pt idx="6">
                  <c:v>19201383.103827696</c:v>
                </c:pt>
                <c:pt idx="7">
                  <c:v>21092154.225832377</c:v>
                </c:pt>
                <c:pt idx="8">
                  <c:v>22808440.729973633</c:v>
                </c:pt>
                <c:pt idx="9">
                  <c:v>24366329.645799346</c:v>
                </c:pt>
                <c:pt idx="10">
                  <c:v>25778528.412573956</c:v>
                </c:pt>
                <c:pt idx="11">
                  <c:v>27060371.443574496</c:v>
                </c:pt>
                <c:pt idx="12">
                  <c:v>28223881.56223404</c:v>
                </c:pt>
                <c:pt idx="13">
                  <c:v>29279518.832307823</c:v>
                </c:pt>
                <c:pt idx="14">
                  <c:v>30237701.957643528</c:v>
                </c:pt>
                <c:pt idx="15">
                  <c:v>31107420.733362831</c:v>
                </c:pt>
                <c:pt idx="16">
                  <c:v>31896836.548721984</c:v>
                </c:pt>
                <c:pt idx="17">
                  <c:v>32613358.615654692</c:v>
                </c:pt>
                <c:pt idx="18">
                  <c:v>33263713.196454301</c:v>
                </c:pt>
                <c:pt idx="19">
                  <c:v>33853793.581349522</c:v>
                </c:pt>
              </c:numCache>
            </c:numRef>
          </c:val>
          <c:smooth val="0"/>
          <c:extLst>
            <c:ext xmlns:c16="http://schemas.microsoft.com/office/drawing/2014/chart" uri="{C3380CC4-5D6E-409C-BE32-E72D297353CC}">
              <c16:uniqueId val="{00000001-DE07-41C7-A2C1-4110C02972A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1054;&#1048;&#1055;&#1080;&#1054;\&#1048;&#1055;&#1056;%202020-2026\&#1050;&#1054;&#1052;&#1048;&#1057;&#1057;&#1048;&#1071;%20&#1055;&#1054;%20&#1048;&#1042;&#1045;&#1057;&#1058;&#1048;&#1062;&#1048;&#1071;&#1052;\&#1053;&#1086;&#1074;&#1099;&#1077;_&#1086;&#1073;&#1098;&#1077;&#1082;&#1090;&#1099;_&#1048;&#1055;&#1056;-2021\&#1055;&#1083;&#1077;&#1084;&#1077;&#1085;&#1085;&#1072;&#1103;%20&#1080;&#1085;&#1076;&#1077;&#1081;&#1082;&#1072;\0010\&#1055;&#1072;&#1082;&#1077;&#1090;%20&#1086;&#1073;&#1086;&#1089;&#1085;&#1086;&#1074;&#1099;&#1074;&#1072;&#1102;&#1097;&#1080;&#1093;%20&#1076;&#1086;&#1082;&#1091;&#1084;&#1077;&#1085;&#1090;&#1086;&#1074;\L_NS3400.VL._&#1060;&#105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L_NS3400.VL.0020/L_NS3400.VL.0020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77">
          <cell r="A77" t="str">
            <v>PV</v>
          </cell>
          <cell r="C77">
            <v>5693223.8768986771</v>
          </cell>
          <cell r="D77">
            <v>3381461.4024290936</v>
          </cell>
          <cell r="E77">
            <v>3069560.4285869487</v>
          </cell>
          <cell r="F77">
            <v>2786398.0062686303</v>
          </cell>
          <cell r="G77">
            <v>2529324.1293195779</v>
          </cell>
          <cell r="H77">
            <v>2295944.9044204182</v>
          </cell>
          <cell r="I77">
            <v>2084078.3559043529</v>
          </cell>
          <cell r="J77">
            <v>1890771.1220046794</v>
          </cell>
          <cell r="K77">
            <v>1716286.5041412553</v>
          </cell>
          <cell r="L77">
            <v>1557888.9158257116</v>
          </cell>
          <cell r="M77">
            <v>1412198.7667746111</v>
          </cell>
          <cell r="N77">
            <v>1281843.0310005378</v>
          </cell>
          <cell r="O77">
            <v>1163510.1186595445</v>
          </cell>
          <cell r="P77">
            <v>1055637.2700737813</v>
          </cell>
          <cell r="Q77">
            <v>958183.12533570617</v>
          </cell>
          <cell r="R77">
            <v>869718.77571930469</v>
          </cell>
          <cell r="S77">
            <v>789415.8153591539</v>
          </cell>
          <cell r="T77">
            <v>716522.06693270849</v>
          </cell>
          <cell r="U77">
            <v>650354.58079960791</v>
          </cell>
          <cell r="V77">
            <v>590080.38489522331</v>
          </cell>
        </row>
        <row r="78">
          <cell r="A78" t="str">
            <v>NPV (без учета продажи)</v>
          </cell>
          <cell r="C78">
            <v>3054615.8768986771</v>
          </cell>
          <cell r="D78">
            <v>6436077.2793277707</v>
          </cell>
          <cell r="E78">
            <v>9505637.7079147194</v>
          </cell>
          <cell r="F78">
            <v>12292035.714183349</v>
          </cell>
          <cell r="G78">
            <v>14821359.843502928</v>
          </cell>
          <cell r="H78">
            <v>17117304.747923344</v>
          </cell>
          <cell r="I78">
            <v>19201383.103827696</v>
          </cell>
          <cell r="J78">
            <v>21092154.225832377</v>
          </cell>
          <cell r="K78">
            <v>22808440.729973633</v>
          </cell>
          <cell r="L78">
            <v>24366329.645799346</v>
          </cell>
          <cell r="M78">
            <v>25778528.412573956</v>
          </cell>
          <cell r="N78">
            <v>27060371.443574496</v>
          </cell>
          <cell r="O78">
            <v>28223881.56223404</v>
          </cell>
          <cell r="P78">
            <v>29279518.832307823</v>
          </cell>
          <cell r="Q78">
            <v>30237701.957643528</v>
          </cell>
          <cell r="R78">
            <v>31107420.733362831</v>
          </cell>
          <cell r="S78">
            <v>31896836.548721984</v>
          </cell>
          <cell r="T78">
            <v>32613358.615654692</v>
          </cell>
          <cell r="U78">
            <v>33263713.196454301</v>
          </cell>
          <cell r="V78">
            <v>33853793.581349522</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row r="29">
          <cell r="C29">
            <v>2022</v>
          </cell>
        </row>
      </sheetData>
      <sheetData sheetId="5"/>
      <sheetData sheetId="6"/>
      <sheetData sheetId="7"/>
      <sheetData sheetId="8"/>
      <sheetData sheetId="9"/>
      <sheetData sheetId="10">
        <row r="12">
          <cell r="A12" t="str">
            <v>L_NS3400.VL.0020</v>
          </cell>
        </row>
        <row r="15">
          <cell r="A15" t="str">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70" zoomScaleSheetLayoutView="70" workbookViewId="0">
      <selection activeCell="G10" sqref="G10"/>
    </sheetView>
  </sheetViews>
  <sheetFormatPr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86" customFormat="1" ht="18.75" customHeight="1" x14ac:dyDescent="0.2">
      <c r="A1" s="97"/>
      <c r="C1" s="98" t="s">
        <v>67</v>
      </c>
    </row>
    <row r="2" spans="1:22" s="86" customFormat="1" ht="18.75" customHeight="1" x14ac:dyDescent="0.3">
      <c r="A2" s="97"/>
      <c r="C2" s="99" t="s">
        <v>10</v>
      </c>
    </row>
    <row r="3" spans="1:22" s="86" customFormat="1" ht="18.75" x14ac:dyDescent="0.3">
      <c r="A3" s="100"/>
      <c r="C3" s="99" t="s">
        <v>507</v>
      </c>
    </row>
    <row r="4" spans="1:22" s="86" customFormat="1" ht="18.75" x14ac:dyDescent="0.3">
      <c r="A4" s="100"/>
      <c r="H4" s="99"/>
    </row>
    <row r="5" spans="1:22" s="86" customFormat="1" ht="15.75" x14ac:dyDescent="0.25">
      <c r="A5" s="381" t="s">
        <v>536</v>
      </c>
      <c r="B5" s="381"/>
      <c r="C5" s="381"/>
      <c r="D5" s="101"/>
      <c r="E5" s="101"/>
      <c r="F5" s="101"/>
      <c r="G5" s="101"/>
      <c r="H5" s="101"/>
      <c r="I5" s="101"/>
      <c r="J5" s="101"/>
    </row>
    <row r="6" spans="1:22" s="86" customFormat="1" ht="18.75" x14ac:dyDescent="0.3">
      <c r="A6" s="100"/>
      <c r="H6" s="99"/>
    </row>
    <row r="7" spans="1:22" s="86" customFormat="1" ht="18.75" x14ac:dyDescent="0.2">
      <c r="A7" s="385" t="s">
        <v>9</v>
      </c>
      <c r="B7" s="385"/>
      <c r="C7" s="385"/>
      <c r="D7" s="85"/>
      <c r="E7" s="85"/>
      <c r="F7" s="85"/>
      <c r="G7" s="85"/>
      <c r="H7" s="85"/>
      <c r="I7" s="85"/>
      <c r="J7" s="85"/>
      <c r="K7" s="85"/>
      <c r="L7" s="85"/>
      <c r="M7" s="85"/>
      <c r="N7" s="85"/>
      <c r="O7" s="85"/>
      <c r="P7" s="85"/>
      <c r="Q7" s="85"/>
      <c r="R7" s="85"/>
      <c r="S7" s="85"/>
      <c r="T7" s="85"/>
      <c r="U7" s="85"/>
      <c r="V7" s="85"/>
    </row>
    <row r="8" spans="1:22" s="86" customFormat="1" ht="18.75" x14ac:dyDescent="0.2">
      <c r="A8" s="117"/>
      <c r="B8" s="117"/>
      <c r="C8" s="117"/>
      <c r="D8" s="117"/>
      <c r="E8" s="117"/>
      <c r="F8" s="117"/>
      <c r="G8" s="117"/>
      <c r="H8" s="117"/>
      <c r="I8" s="85"/>
      <c r="J8" s="85"/>
      <c r="K8" s="85"/>
      <c r="L8" s="85"/>
      <c r="M8" s="85"/>
      <c r="N8" s="85"/>
      <c r="O8" s="85"/>
      <c r="P8" s="85"/>
      <c r="Q8" s="85"/>
      <c r="R8" s="85"/>
      <c r="S8" s="85"/>
      <c r="T8" s="85"/>
      <c r="U8" s="85"/>
      <c r="V8" s="85"/>
    </row>
    <row r="9" spans="1:22" s="86" customFormat="1" ht="18.75" x14ac:dyDescent="0.2">
      <c r="A9" s="386" t="s">
        <v>436</v>
      </c>
      <c r="B9" s="386"/>
      <c r="C9" s="386"/>
      <c r="D9" s="84"/>
      <c r="E9" s="84"/>
      <c r="F9" s="84"/>
      <c r="G9" s="84"/>
      <c r="H9" s="84"/>
      <c r="I9" s="85"/>
      <c r="J9" s="85"/>
      <c r="K9" s="85"/>
      <c r="L9" s="85"/>
      <c r="M9" s="85"/>
      <c r="N9" s="85"/>
      <c r="O9" s="85"/>
      <c r="P9" s="85"/>
      <c r="Q9" s="85"/>
      <c r="R9" s="85"/>
      <c r="S9" s="85"/>
      <c r="T9" s="85"/>
      <c r="U9" s="85"/>
      <c r="V9" s="85"/>
    </row>
    <row r="10" spans="1:22" s="86" customFormat="1" ht="18.75" x14ac:dyDescent="0.2">
      <c r="A10" s="387" t="s">
        <v>8</v>
      </c>
      <c r="B10" s="387"/>
      <c r="C10" s="387"/>
      <c r="D10" s="102"/>
      <c r="E10" s="102"/>
      <c r="F10" s="102"/>
      <c r="G10" s="102"/>
      <c r="H10" s="102"/>
      <c r="I10" s="85"/>
      <c r="J10" s="85"/>
      <c r="K10" s="85"/>
      <c r="L10" s="85"/>
      <c r="M10" s="85"/>
      <c r="N10" s="85"/>
      <c r="O10" s="85"/>
      <c r="P10" s="85"/>
      <c r="Q10" s="85"/>
      <c r="R10" s="85"/>
      <c r="S10" s="85"/>
      <c r="T10" s="85"/>
      <c r="U10" s="85"/>
      <c r="V10" s="85"/>
    </row>
    <row r="11" spans="1:22" s="86" customFormat="1" ht="18.75" x14ac:dyDescent="0.2">
      <c r="A11" s="117"/>
      <c r="B11" s="117"/>
      <c r="C11" s="117"/>
      <c r="D11" s="117"/>
      <c r="E11" s="117"/>
      <c r="F11" s="117"/>
      <c r="G11" s="117"/>
      <c r="H11" s="117"/>
      <c r="I11" s="85"/>
      <c r="J11" s="85"/>
      <c r="K11" s="85"/>
      <c r="L11" s="85"/>
      <c r="M11" s="85"/>
      <c r="N11" s="85"/>
      <c r="O11" s="85"/>
      <c r="P11" s="85"/>
      <c r="Q11" s="85"/>
      <c r="R11" s="85"/>
      <c r="S11" s="85"/>
      <c r="T11" s="85"/>
      <c r="U11" s="85"/>
      <c r="V11" s="85"/>
    </row>
    <row r="12" spans="1:22" s="86" customFormat="1" ht="18.75" x14ac:dyDescent="0.2">
      <c r="A12" s="388" t="s">
        <v>535</v>
      </c>
      <c r="B12" s="388"/>
      <c r="C12" s="388"/>
      <c r="D12" s="84"/>
      <c r="E12" s="84"/>
      <c r="F12" s="84"/>
      <c r="G12" s="84"/>
      <c r="H12" s="84"/>
      <c r="I12" s="85"/>
      <c r="J12" s="85"/>
      <c r="K12" s="85"/>
      <c r="L12" s="85"/>
      <c r="M12" s="85"/>
      <c r="N12" s="85"/>
      <c r="O12" s="85"/>
      <c r="P12" s="85"/>
      <c r="Q12" s="85"/>
      <c r="R12" s="85"/>
      <c r="S12" s="85"/>
      <c r="T12" s="85"/>
      <c r="U12" s="85"/>
      <c r="V12" s="85"/>
    </row>
    <row r="13" spans="1:22" s="86" customFormat="1" ht="18.75" x14ac:dyDescent="0.2">
      <c r="A13" s="387" t="s">
        <v>7</v>
      </c>
      <c r="B13" s="387"/>
      <c r="C13" s="387"/>
      <c r="D13" s="102"/>
      <c r="E13" s="102"/>
      <c r="F13" s="102"/>
      <c r="G13" s="102"/>
      <c r="H13" s="102"/>
      <c r="I13" s="85"/>
      <c r="J13" s="85"/>
      <c r="K13" s="85"/>
      <c r="L13" s="85"/>
      <c r="M13" s="85"/>
      <c r="N13" s="85"/>
      <c r="O13" s="85"/>
      <c r="P13" s="85"/>
      <c r="Q13" s="85"/>
      <c r="R13" s="85"/>
      <c r="S13" s="85"/>
      <c r="T13" s="85"/>
      <c r="U13" s="85"/>
      <c r="V13" s="85"/>
    </row>
    <row r="14" spans="1:22" s="104" customFormat="1" ht="15.75" customHeight="1" x14ac:dyDescent="0.2">
      <c r="A14" s="171"/>
      <c r="B14" s="171"/>
      <c r="C14" s="171"/>
      <c r="D14" s="103"/>
      <c r="E14" s="103"/>
      <c r="F14" s="103"/>
      <c r="G14" s="103"/>
      <c r="H14" s="103"/>
      <c r="I14" s="103"/>
      <c r="J14" s="103"/>
      <c r="K14" s="103"/>
      <c r="L14" s="103"/>
      <c r="M14" s="103"/>
      <c r="N14" s="103"/>
      <c r="O14" s="103"/>
      <c r="P14" s="103"/>
      <c r="Q14" s="103"/>
      <c r="R14" s="103"/>
      <c r="S14" s="103"/>
      <c r="T14" s="103"/>
      <c r="U14" s="103"/>
      <c r="V14" s="103"/>
    </row>
    <row r="15" spans="1:22" s="105" customFormat="1" ht="28.5" customHeight="1" x14ac:dyDescent="0.2">
      <c r="A15" s="389" t="s">
        <v>515</v>
      </c>
      <c r="B15" s="389"/>
      <c r="C15" s="389"/>
      <c r="D15" s="84"/>
      <c r="E15" s="84"/>
      <c r="F15" s="84"/>
      <c r="G15" s="84"/>
      <c r="H15" s="84"/>
      <c r="I15" s="84"/>
      <c r="J15" s="84"/>
      <c r="K15" s="84"/>
      <c r="L15" s="84"/>
      <c r="M15" s="84"/>
      <c r="N15" s="84"/>
      <c r="O15" s="84"/>
      <c r="P15" s="84"/>
      <c r="Q15" s="84"/>
      <c r="R15" s="84"/>
      <c r="S15" s="84"/>
      <c r="T15" s="84"/>
      <c r="U15" s="84"/>
      <c r="V15" s="84"/>
    </row>
    <row r="16" spans="1:22" s="105" customFormat="1" ht="9" customHeight="1" x14ac:dyDescent="0.2">
      <c r="A16" s="382" t="s">
        <v>6</v>
      </c>
      <c r="B16" s="382"/>
      <c r="C16" s="382"/>
      <c r="D16" s="102"/>
      <c r="E16" s="102"/>
      <c r="F16" s="102"/>
      <c r="G16" s="102"/>
      <c r="H16" s="102"/>
      <c r="I16" s="102"/>
      <c r="J16" s="102"/>
      <c r="K16" s="102"/>
      <c r="L16" s="102"/>
      <c r="M16" s="102"/>
      <c r="N16" s="102"/>
      <c r="O16" s="102"/>
      <c r="P16" s="102"/>
      <c r="Q16" s="102"/>
      <c r="R16" s="102"/>
      <c r="S16" s="102"/>
      <c r="T16" s="102"/>
      <c r="U16" s="102"/>
      <c r="V16" s="102"/>
    </row>
    <row r="17" spans="1:22" s="105" customFormat="1" ht="7.5" customHeight="1" x14ac:dyDescent="0.2">
      <c r="A17" s="106"/>
      <c r="B17" s="106"/>
      <c r="C17" s="106"/>
      <c r="D17" s="106"/>
      <c r="E17" s="106"/>
      <c r="F17" s="106"/>
      <c r="G17" s="106"/>
      <c r="H17" s="106"/>
      <c r="I17" s="106"/>
      <c r="J17" s="106"/>
      <c r="K17" s="106"/>
      <c r="L17" s="106"/>
      <c r="M17" s="106"/>
      <c r="N17" s="106"/>
      <c r="O17" s="106"/>
      <c r="P17" s="106"/>
      <c r="Q17" s="106"/>
      <c r="R17" s="106"/>
      <c r="S17" s="106"/>
    </row>
    <row r="18" spans="1:22" s="105" customFormat="1" ht="15" customHeight="1" x14ac:dyDescent="0.2">
      <c r="A18" s="383" t="s">
        <v>399</v>
      </c>
      <c r="B18" s="384"/>
      <c r="C18" s="384"/>
      <c r="D18" s="107"/>
      <c r="E18" s="107"/>
      <c r="F18" s="107"/>
      <c r="G18" s="107"/>
      <c r="H18" s="107"/>
      <c r="I18" s="107"/>
      <c r="J18" s="107"/>
      <c r="K18" s="107"/>
      <c r="L18" s="107"/>
      <c r="M18" s="107"/>
      <c r="N18" s="107"/>
      <c r="O18" s="107"/>
      <c r="P18" s="107"/>
      <c r="Q18" s="107"/>
      <c r="R18" s="107"/>
      <c r="S18" s="107"/>
      <c r="T18" s="107"/>
      <c r="U18" s="107"/>
      <c r="V18" s="107"/>
    </row>
    <row r="19" spans="1:22" s="105" customFormat="1" ht="15" customHeight="1" x14ac:dyDescent="0.2">
      <c r="A19" s="102"/>
      <c r="B19" s="102"/>
      <c r="C19" s="102"/>
      <c r="D19" s="102"/>
      <c r="E19" s="102"/>
      <c r="F19" s="102"/>
      <c r="G19" s="102"/>
      <c r="H19" s="102"/>
      <c r="I19" s="106"/>
      <c r="J19" s="106"/>
      <c r="K19" s="106"/>
      <c r="L19" s="106"/>
      <c r="M19" s="106"/>
      <c r="N19" s="106"/>
      <c r="O19" s="106"/>
      <c r="P19" s="106"/>
      <c r="Q19" s="106"/>
      <c r="R19" s="106"/>
      <c r="S19" s="106"/>
    </row>
    <row r="20" spans="1:22" s="105" customFormat="1" ht="27" customHeight="1" x14ac:dyDescent="0.2">
      <c r="A20" s="108" t="s">
        <v>5</v>
      </c>
      <c r="B20" s="109" t="s">
        <v>66</v>
      </c>
      <c r="C20" s="110" t="s">
        <v>65</v>
      </c>
      <c r="D20" s="111"/>
      <c r="E20" s="111"/>
      <c r="F20" s="111"/>
      <c r="G20" s="111"/>
      <c r="H20" s="111"/>
      <c r="I20" s="103"/>
      <c r="J20" s="103"/>
      <c r="K20" s="103"/>
      <c r="L20" s="103"/>
      <c r="M20" s="103"/>
      <c r="N20" s="103"/>
      <c r="O20" s="103"/>
      <c r="P20" s="103"/>
      <c r="Q20" s="103"/>
      <c r="R20" s="103"/>
      <c r="S20" s="103"/>
      <c r="T20" s="112"/>
      <c r="U20" s="112"/>
      <c r="V20" s="112"/>
    </row>
    <row r="21" spans="1:22" s="105" customFormat="1" ht="16.5" customHeight="1" x14ac:dyDescent="0.2">
      <c r="A21" s="110">
        <v>1</v>
      </c>
      <c r="B21" s="109">
        <v>2</v>
      </c>
      <c r="C21" s="110">
        <v>3</v>
      </c>
      <c r="D21" s="111"/>
      <c r="E21" s="111"/>
      <c r="F21" s="111"/>
      <c r="G21" s="111"/>
      <c r="H21" s="111"/>
      <c r="I21" s="103"/>
      <c r="J21" s="103"/>
      <c r="K21" s="103"/>
      <c r="L21" s="103"/>
      <c r="M21" s="103"/>
      <c r="N21" s="103"/>
      <c r="O21" s="103"/>
      <c r="P21" s="103"/>
      <c r="Q21" s="103"/>
      <c r="R21" s="103"/>
      <c r="S21" s="103"/>
      <c r="T21" s="112"/>
      <c r="U21" s="112"/>
      <c r="V21" s="112"/>
    </row>
    <row r="22" spans="1:22" s="105" customFormat="1" ht="33.75" customHeight="1" x14ac:dyDescent="0.2">
      <c r="A22" s="113" t="s">
        <v>64</v>
      </c>
      <c r="B22" s="183" t="s">
        <v>274</v>
      </c>
      <c r="C22" s="179" t="s">
        <v>508</v>
      </c>
      <c r="D22" s="111"/>
      <c r="E22" s="111"/>
      <c r="F22" s="111"/>
      <c r="G22" s="111"/>
      <c r="H22" s="111"/>
      <c r="I22" s="103"/>
      <c r="J22" s="103"/>
      <c r="K22" s="103"/>
      <c r="L22" s="103"/>
      <c r="M22" s="103"/>
      <c r="N22" s="103"/>
      <c r="O22" s="103"/>
      <c r="P22" s="103"/>
      <c r="Q22" s="103"/>
      <c r="R22" s="103"/>
      <c r="S22" s="103"/>
      <c r="T22" s="112"/>
      <c r="U22" s="112"/>
      <c r="V22" s="112"/>
    </row>
    <row r="23" spans="1:22" s="105" customFormat="1" ht="68.25" customHeight="1" x14ac:dyDescent="0.2">
      <c r="A23" s="113" t="s">
        <v>63</v>
      </c>
      <c r="B23" s="262" t="s">
        <v>505</v>
      </c>
      <c r="C23" s="186" t="s">
        <v>509</v>
      </c>
      <c r="D23" s="111"/>
      <c r="E23" s="111"/>
      <c r="F23" s="111"/>
      <c r="G23" s="111"/>
      <c r="H23" s="111"/>
      <c r="I23" s="103"/>
      <c r="J23" s="103"/>
      <c r="K23" s="103"/>
      <c r="L23" s="103"/>
      <c r="M23" s="103"/>
      <c r="N23" s="103"/>
      <c r="O23" s="103"/>
      <c r="P23" s="103"/>
      <c r="Q23" s="103"/>
      <c r="R23" s="103"/>
      <c r="S23" s="103"/>
      <c r="T23" s="112"/>
      <c r="U23" s="112"/>
      <c r="V23" s="112"/>
    </row>
    <row r="24" spans="1:22" s="105" customFormat="1" ht="13.5" customHeight="1" x14ac:dyDescent="0.2">
      <c r="A24" s="378"/>
      <c r="B24" s="379"/>
      <c r="C24" s="380"/>
      <c r="D24" s="111"/>
      <c r="E24" s="111"/>
      <c r="F24" s="111"/>
      <c r="G24" s="111"/>
      <c r="H24" s="111"/>
      <c r="I24" s="103"/>
      <c r="J24" s="103"/>
      <c r="K24" s="103"/>
      <c r="L24" s="103"/>
      <c r="M24" s="103"/>
      <c r="N24" s="103"/>
      <c r="O24" s="103"/>
      <c r="P24" s="103"/>
      <c r="Q24" s="103"/>
      <c r="R24" s="103"/>
      <c r="S24" s="103"/>
      <c r="T24" s="112"/>
      <c r="U24" s="112"/>
      <c r="V24" s="112"/>
    </row>
    <row r="25" spans="1:22" s="105" customFormat="1" ht="48.75" customHeight="1" x14ac:dyDescent="0.2">
      <c r="A25" s="113" t="s">
        <v>62</v>
      </c>
      <c r="B25" s="184" t="s">
        <v>349</v>
      </c>
      <c r="C25" s="110" t="s">
        <v>435</v>
      </c>
      <c r="D25" s="111"/>
      <c r="E25" s="111"/>
      <c r="F25" s="111"/>
      <c r="G25" s="111"/>
      <c r="H25" s="103"/>
      <c r="I25" s="103"/>
      <c r="J25" s="103"/>
      <c r="K25" s="103"/>
      <c r="L25" s="103"/>
      <c r="M25" s="103"/>
      <c r="N25" s="103"/>
      <c r="O25" s="103"/>
      <c r="P25" s="103"/>
      <c r="Q25" s="103"/>
      <c r="R25" s="103"/>
      <c r="S25" s="112"/>
      <c r="T25" s="112"/>
      <c r="U25" s="112"/>
      <c r="V25" s="112"/>
    </row>
    <row r="26" spans="1:22" s="105" customFormat="1" ht="33.75" customHeight="1" x14ac:dyDescent="0.2">
      <c r="A26" s="113" t="s">
        <v>61</v>
      </c>
      <c r="B26" s="184" t="s">
        <v>73</v>
      </c>
      <c r="C26" s="110" t="s">
        <v>416</v>
      </c>
      <c r="D26" s="111"/>
      <c r="E26" s="111"/>
      <c r="F26" s="111"/>
      <c r="G26" s="111"/>
      <c r="H26" s="103"/>
      <c r="I26" s="103"/>
      <c r="J26" s="103"/>
      <c r="K26" s="103"/>
      <c r="L26" s="103"/>
      <c r="M26" s="103"/>
      <c r="N26" s="103"/>
      <c r="O26" s="103"/>
      <c r="P26" s="103"/>
      <c r="Q26" s="103"/>
      <c r="R26" s="103"/>
      <c r="S26" s="112"/>
      <c r="T26" s="112"/>
      <c r="U26" s="112"/>
      <c r="V26" s="112"/>
    </row>
    <row r="27" spans="1:22" s="105" customFormat="1" ht="49.5" customHeight="1" x14ac:dyDescent="0.2">
      <c r="A27" s="113" t="s">
        <v>59</v>
      </c>
      <c r="B27" s="184" t="s">
        <v>72</v>
      </c>
      <c r="C27" s="110" t="s">
        <v>523</v>
      </c>
      <c r="D27" s="111"/>
      <c r="E27" s="111"/>
      <c r="F27" s="111"/>
      <c r="G27" s="111"/>
      <c r="H27" s="103"/>
      <c r="I27" s="103"/>
      <c r="J27" s="103"/>
      <c r="K27" s="103"/>
      <c r="L27" s="103"/>
      <c r="M27" s="103"/>
      <c r="N27" s="103"/>
      <c r="O27" s="103"/>
      <c r="P27" s="103"/>
      <c r="Q27" s="103"/>
      <c r="R27" s="103"/>
      <c r="S27" s="112"/>
      <c r="T27" s="112"/>
      <c r="U27" s="112"/>
      <c r="V27" s="112"/>
    </row>
    <row r="28" spans="1:22" s="105" customFormat="1" ht="19.5" customHeight="1" x14ac:dyDescent="0.2">
      <c r="A28" s="113" t="s">
        <v>58</v>
      </c>
      <c r="B28" s="184" t="s">
        <v>350</v>
      </c>
      <c r="C28" s="110" t="s">
        <v>417</v>
      </c>
      <c r="D28" s="111"/>
      <c r="E28" s="111"/>
      <c r="F28" s="111"/>
      <c r="G28" s="111"/>
      <c r="H28" s="103"/>
      <c r="I28" s="103"/>
      <c r="J28" s="103"/>
      <c r="K28" s="103"/>
      <c r="L28" s="103"/>
      <c r="M28" s="103"/>
      <c r="N28" s="103"/>
      <c r="O28" s="103"/>
      <c r="P28" s="103"/>
      <c r="Q28" s="103"/>
      <c r="R28" s="103"/>
      <c r="S28" s="112"/>
      <c r="T28" s="112"/>
      <c r="U28" s="112"/>
      <c r="V28" s="112"/>
    </row>
    <row r="29" spans="1:22" s="105" customFormat="1" ht="33.75" customHeight="1" x14ac:dyDescent="0.2">
      <c r="A29" s="113" t="s">
        <v>56</v>
      </c>
      <c r="B29" s="184" t="s">
        <v>351</v>
      </c>
      <c r="C29" s="110" t="s">
        <v>417</v>
      </c>
      <c r="D29" s="111"/>
      <c r="E29" s="111"/>
      <c r="F29" s="111"/>
      <c r="G29" s="111"/>
      <c r="H29" s="103"/>
      <c r="I29" s="103"/>
      <c r="J29" s="103"/>
      <c r="K29" s="103"/>
      <c r="L29" s="103"/>
      <c r="M29" s="103"/>
      <c r="N29" s="103"/>
      <c r="O29" s="103"/>
      <c r="P29" s="103"/>
      <c r="Q29" s="103"/>
      <c r="R29" s="103"/>
      <c r="S29" s="112"/>
      <c r="T29" s="112"/>
      <c r="U29" s="112"/>
      <c r="V29" s="112"/>
    </row>
    <row r="30" spans="1:22" s="105" customFormat="1" ht="33.75" customHeight="1" x14ac:dyDescent="0.2">
      <c r="A30" s="113" t="s">
        <v>54</v>
      </c>
      <c r="B30" s="184" t="s">
        <v>352</v>
      </c>
      <c r="C30" s="110" t="s">
        <v>417</v>
      </c>
      <c r="D30" s="111"/>
      <c r="E30" s="111"/>
      <c r="F30" s="111"/>
      <c r="G30" s="111"/>
      <c r="H30" s="103"/>
      <c r="I30" s="103"/>
      <c r="J30" s="103"/>
      <c r="K30" s="103"/>
      <c r="L30" s="103"/>
      <c r="M30" s="103"/>
      <c r="N30" s="103"/>
      <c r="O30" s="103"/>
      <c r="P30" s="103"/>
      <c r="Q30" s="103"/>
      <c r="R30" s="103"/>
      <c r="S30" s="112"/>
      <c r="T30" s="112"/>
      <c r="U30" s="112"/>
      <c r="V30" s="112"/>
    </row>
    <row r="31" spans="1:22" s="105" customFormat="1" ht="32.25" customHeight="1" x14ac:dyDescent="0.2">
      <c r="A31" s="113" t="s">
        <v>71</v>
      </c>
      <c r="B31" s="184" t="s">
        <v>353</v>
      </c>
      <c r="C31" s="110" t="s">
        <v>433</v>
      </c>
      <c r="D31" s="111"/>
      <c r="E31" s="111"/>
      <c r="F31" s="111"/>
      <c r="G31" s="111"/>
      <c r="H31" s="103"/>
      <c r="I31" s="103"/>
      <c r="J31" s="103"/>
      <c r="K31" s="103"/>
      <c r="L31" s="103"/>
      <c r="M31" s="103"/>
      <c r="N31" s="103"/>
      <c r="O31" s="103"/>
      <c r="P31" s="103"/>
      <c r="Q31" s="103"/>
      <c r="R31" s="103"/>
      <c r="S31" s="112"/>
      <c r="T31" s="112"/>
      <c r="U31" s="112"/>
      <c r="V31" s="112"/>
    </row>
    <row r="32" spans="1:22" s="105" customFormat="1" ht="33.75" customHeight="1" x14ac:dyDescent="0.2">
      <c r="A32" s="113" t="s">
        <v>69</v>
      </c>
      <c r="B32" s="184" t="s">
        <v>354</v>
      </c>
      <c r="C32" s="110" t="s">
        <v>417</v>
      </c>
      <c r="D32" s="111"/>
      <c r="E32" s="111"/>
      <c r="F32" s="111"/>
      <c r="G32" s="111"/>
      <c r="H32" s="103"/>
      <c r="I32" s="103"/>
      <c r="J32" s="103"/>
      <c r="K32" s="103"/>
      <c r="L32" s="103"/>
      <c r="M32" s="103"/>
      <c r="N32" s="103"/>
      <c r="O32" s="103"/>
      <c r="P32" s="103"/>
      <c r="Q32" s="103"/>
      <c r="R32" s="103"/>
      <c r="S32" s="112"/>
      <c r="T32" s="112"/>
      <c r="U32" s="112"/>
      <c r="V32" s="112"/>
    </row>
    <row r="33" spans="1:22" s="105" customFormat="1" ht="79.5" customHeight="1" x14ac:dyDescent="0.2">
      <c r="A33" s="113" t="s">
        <v>68</v>
      </c>
      <c r="B33" s="184" t="s">
        <v>355</v>
      </c>
      <c r="C33" s="110" t="s">
        <v>434</v>
      </c>
      <c r="D33" s="111"/>
      <c r="E33" s="111"/>
      <c r="F33" s="111"/>
      <c r="G33" s="111"/>
      <c r="H33" s="103"/>
      <c r="I33" s="103"/>
      <c r="J33" s="103"/>
      <c r="K33" s="103"/>
      <c r="L33" s="103"/>
      <c r="M33" s="103"/>
      <c r="N33" s="103"/>
      <c r="O33" s="103"/>
      <c r="P33" s="103"/>
      <c r="Q33" s="103"/>
      <c r="R33" s="103"/>
      <c r="S33" s="112"/>
      <c r="T33" s="112"/>
      <c r="U33" s="112"/>
      <c r="V33" s="112"/>
    </row>
    <row r="34" spans="1:22" ht="93.75" customHeight="1" x14ac:dyDescent="0.25">
      <c r="A34" s="113" t="s">
        <v>369</v>
      </c>
      <c r="B34" s="184" t="s">
        <v>356</v>
      </c>
      <c r="C34" s="110" t="s">
        <v>417</v>
      </c>
      <c r="D34" s="114"/>
      <c r="E34" s="114"/>
      <c r="F34" s="114"/>
      <c r="G34" s="114"/>
      <c r="H34" s="114"/>
      <c r="I34" s="114"/>
      <c r="J34" s="114"/>
      <c r="K34" s="114"/>
      <c r="L34" s="114"/>
      <c r="M34" s="114"/>
      <c r="N34" s="114"/>
      <c r="O34" s="114"/>
      <c r="P34" s="114"/>
      <c r="Q34" s="114"/>
      <c r="R34" s="114"/>
      <c r="S34" s="114"/>
      <c r="T34" s="114"/>
      <c r="U34" s="114"/>
      <c r="V34" s="114"/>
    </row>
    <row r="35" spans="1:22" ht="48.75" customHeight="1" x14ac:dyDescent="0.25">
      <c r="A35" s="113" t="s">
        <v>359</v>
      </c>
      <c r="B35" s="184" t="s">
        <v>70</v>
      </c>
      <c r="C35" s="110" t="s">
        <v>417</v>
      </c>
      <c r="D35" s="114"/>
      <c r="E35" s="114"/>
      <c r="F35" s="114"/>
      <c r="G35" s="114"/>
      <c r="H35" s="114"/>
      <c r="I35" s="114"/>
      <c r="J35" s="114"/>
      <c r="K35" s="114"/>
      <c r="L35" s="114"/>
      <c r="M35" s="114"/>
      <c r="N35" s="114"/>
      <c r="O35" s="114"/>
      <c r="P35" s="114"/>
      <c r="Q35" s="114"/>
      <c r="R35" s="114"/>
      <c r="S35" s="114"/>
      <c r="T35" s="114"/>
      <c r="U35" s="114"/>
      <c r="V35" s="114"/>
    </row>
    <row r="36" spans="1:22" ht="33.75" customHeight="1" x14ac:dyDescent="0.25">
      <c r="A36" s="113" t="s">
        <v>370</v>
      </c>
      <c r="B36" s="184" t="s">
        <v>357</v>
      </c>
      <c r="C36" s="110" t="s">
        <v>417</v>
      </c>
      <c r="D36" s="114"/>
      <c r="E36" s="114"/>
      <c r="F36" s="114"/>
      <c r="G36" s="114"/>
      <c r="H36" s="114"/>
      <c r="I36" s="114"/>
      <c r="J36" s="114"/>
      <c r="K36" s="114"/>
      <c r="L36" s="114"/>
      <c r="M36" s="114"/>
      <c r="N36" s="114"/>
      <c r="O36" s="114"/>
      <c r="P36" s="114"/>
      <c r="Q36" s="114"/>
      <c r="R36" s="114"/>
      <c r="S36" s="114"/>
      <c r="T36" s="114"/>
      <c r="U36" s="114"/>
      <c r="V36" s="114"/>
    </row>
    <row r="37" spans="1:22" ht="17.25" customHeight="1" x14ac:dyDescent="0.25">
      <c r="A37" s="113" t="s">
        <v>360</v>
      </c>
      <c r="B37" s="184" t="s">
        <v>358</v>
      </c>
      <c r="C37" s="110" t="s">
        <v>433</v>
      </c>
      <c r="D37" s="114"/>
      <c r="E37" s="114"/>
      <c r="F37" s="114"/>
      <c r="G37" s="114"/>
      <c r="H37" s="114"/>
      <c r="I37" s="114"/>
      <c r="J37" s="114"/>
      <c r="K37" s="114"/>
      <c r="L37" s="114"/>
      <c r="M37" s="114"/>
      <c r="N37" s="114"/>
      <c r="O37" s="114"/>
      <c r="P37" s="114"/>
      <c r="Q37" s="114"/>
      <c r="R37" s="114"/>
      <c r="S37" s="114"/>
      <c r="T37" s="114"/>
      <c r="U37" s="114"/>
      <c r="V37" s="114"/>
    </row>
    <row r="38" spans="1:22" ht="18.75" customHeight="1" x14ac:dyDescent="0.25">
      <c r="A38" s="113" t="s">
        <v>371</v>
      </c>
      <c r="B38" s="184" t="s">
        <v>228</v>
      </c>
      <c r="C38" s="110" t="s">
        <v>417</v>
      </c>
      <c r="D38" s="114"/>
      <c r="E38" s="114"/>
      <c r="F38" s="114"/>
      <c r="G38" s="114"/>
      <c r="H38" s="114"/>
      <c r="I38" s="114"/>
      <c r="J38" s="114"/>
      <c r="K38" s="114"/>
      <c r="L38" s="114"/>
      <c r="M38" s="114"/>
      <c r="N38" s="114"/>
      <c r="O38" s="114"/>
      <c r="P38" s="114"/>
      <c r="Q38" s="114"/>
      <c r="R38" s="114"/>
      <c r="S38" s="114"/>
      <c r="T38" s="114"/>
      <c r="U38" s="114"/>
      <c r="V38" s="114"/>
    </row>
    <row r="39" spans="1:22" ht="10.5" customHeight="1" x14ac:dyDescent="0.25">
      <c r="A39" s="378"/>
      <c r="B39" s="379"/>
      <c r="C39" s="380"/>
      <c r="D39" s="114"/>
      <c r="E39" s="114"/>
      <c r="F39" s="114"/>
      <c r="G39" s="114"/>
      <c r="H39" s="114"/>
      <c r="I39" s="114"/>
      <c r="J39" s="114"/>
      <c r="K39" s="114"/>
      <c r="L39" s="114"/>
      <c r="M39" s="114"/>
      <c r="N39" s="114"/>
      <c r="O39" s="114"/>
      <c r="P39" s="114"/>
      <c r="Q39" s="114"/>
      <c r="R39" s="114"/>
      <c r="S39" s="114"/>
      <c r="T39" s="114"/>
      <c r="U39" s="114"/>
      <c r="V39" s="114"/>
    </row>
    <row r="40" spans="1:22" ht="78.75" x14ac:dyDescent="0.25">
      <c r="A40" s="113" t="s">
        <v>361</v>
      </c>
      <c r="B40" s="184" t="s">
        <v>412</v>
      </c>
      <c r="C40" s="179" t="s">
        <v>521</v>
      </c>
      <c r="D40" s="114"/>
      <c r="E40" s="114"/>
      <c r="F40" s="114"/>
      <c r="G40" s="114"/>
      <c r="H40" s="114"/>
      <c r="I40" s="114"/>
      <c r="J40" s="114"/>
      <c r="K40" s="114"/>
      <c r="L40" s="114"/>
      <c r="M40" s="114"/>
      <c r="N40" s="114"/>
      <c r="O40" s="114"/>
      <c r="P40" s="114"/>
      <c r="Q40" s="114"/>
      <c r="R40" s="114"/>
      <c r="S40" s="114"/>
      <c r="T40" s="114"/>
      <c r="U40" s="114"/>
      <c r="V40" s="114"/>
    </row>
    <row r="41" spans="1:22" ht="96.75" customHeight="1" x14ac:dyDescent="0.25">
      <c r="A41" s="113" t="s">
        <v>372</v>
      </c>
      <c r="B41" s="184" t="s">
        <v>394</v>
      </c>
      <c r="C41" s="185" t="s">
        <v>417</v>
      </c>
      <c r="D41" s="114"/>
      <c r="E41" s="114"/>
      <c r="F41" s="114"/>
      <c r="G41" s="114"/>
      <c r="H41" s="114"/>
      <c r="I41" s="114"/>
      <c r="J41" s="114"/>
      <c r="K41" s="114"/>
      <c r="L41" s="114"/>
      <c r="M41" s="114"/>
      <c r="N41" s="114"/>
      <c r="O41" s="114"/>
      <c r="P41" s="114"/>
      <c r="Q41" s="114"/>
      <c r="R41" s="114"/>
      <c r="S41" s="114"/>
      <c r="T41" s="114"/>
      <c r="U41" s="114"/>
      <c r="V41" s="114"/>
    </row>
    <row r="42" spans="1:22" ht="66" customHeight="1" x14ac:dyDescent="0.25">
      <c r="A42" s="113" t="s">
        <v>362</v>
      </c>
      <c r="B42" s="184" t="s">
        <v>409</v>
      </c>
      <c r="C42" s="110" t="s">
        <v>417</v>
      </c>
      <c r="D42" s="114"/>
      <c r="E42" s="114"/>
      <c r="F42" s="114"/>
      <c r="G42" s="114"/>
      <c r="H42" s="114"/>
      <c r="I42" s="114"/>
      <c r="J42" s="114"/>
      <c r="K42" s="114"/>
      <c r="L42" s="114"/>
      <c r="M42" s="114"/>
      <c r="N42" s="114"/>
      <c r="O42" s="114"/>
      <c r="P42" s="114"/>
      <c r="Q42" s="114"/>
      <c r="R42" s="114"/>
      <c r="S42" s="114"/>
      <c r="T42" s="114"/>
      <c r="U42" s="114"/>
      <c r="V42" s="114"/>
    </row>
    <row r="43" spans="1:22" ht="175.5" customHeight="1" x14ac:dyDescent="0.25">
      <c r="A43" s="113" t="s">
        <v>375</v>
      </c>
      <c r="B43" s="184" t="s">
        <v>376</v>
      </c>
      <c r="C43" s="110" t="s">
        <v>417</v>
      </c>
      <c r="D43" s="114"/>
      <c r="E43" s="114"/>
      <c r="F43" s="114"/>
      <c r="G43" s="114"/>
      <c r="H43" s="114"/>
      <c r="I43" s="114"/>
      <c r="J43" s="114"/>
      <c r="K43" s="114"/>
      <c r="L43" s="114"/>
      <c r="M43" s="114"/>
      <c r="N43" s="114"/>
      <c r="O43" s="114"/>
      <c r="P43" s="114"/>
      <c r="Q43" s="114"/>
      <c r="R43" s="114"/>
      <c r="S43" s="114"/>
      <c r="T43" s="114"/>
      <c r="U43" s="114"/>
      <c r="V43" s="114"/>
    </row>
    <row r="44" spans="1:22" ht="97.5" customHeight="1" x14ac:dyDescent="0.25">
      <c r="A44" s="113" t="s">
        <v>363</v>
      </c>
      <c r="B44" s="184" t="s">
        <v>400</v>
      </c>
      <c r="C44" s="110" t="s">
        <v>438</v>
      </c>
      <c r="D44" s="114"/>
      <c r="E44" s="114"/>
      <c r="F44" s="114"/>
      <c r="G44" s="114"/>
      <c r="H44" s="114"/>
      <c r="I44" s="114"/>
      <c r="J44" s="114"/>
      <c r="K44" s="114"/>
      <c r="L44" s="114"/>
      <c r="M44" s="114"/>
      <c r="N44" s="114"/>
      <c r="O44" s="114"/>
      <c r="P44" s="114"/>
      <c r="Q44" s="114"/>
      <c r="R44" s="114"/>
      <c r="S44" s="114"/>
      <c r="T44" s="114"/>
      <c r="U44" s="114"/>
      <c r="V44" s="114"/>
    </row>
    <row r="45" spans="1:22" ht="80.25" customHeight="1" x14ac:dyDescent="0.25">
      <c r="A45" s="113" t="s">
        <v>395</v>
      </c>
      <c r="B45" s="184" t="s">
        <v>401</v>
      </c>
      <c r="C45" s="110" t="s">
        <v>417</v>
      </c>
      <c r="D45" s="114"/>
      <c r="E45" s="114"/>
      <c r="F45" s="114"/>
      <c r="G45" s="114"/>
      <c r="H45" s="114"/>
      <c r="I45" s="114"/>
      <c r="J45" s="114"/>
      <c r="K45" s="114"/>
      <c r="L45" s="114"/>
      <c r="M45" s="114"/>
      <c r="N45" s="114"/>
      <c r="O45" s="114"/>
      <c r="P45" s="114"/>
      <c r="Q45" s="114"/>
      <c r="R45" s="114"/>
      <c r="S45" s="114"/>
      <c r="T45" s="114"/>
      <c r="U45" s="114"/>
      <c r="V45" s="114"/>
    </row>
    <row r="46" spans="1:22" ht="95.25" customHeight="1" x14ac:dyDescent="0.25">
      <c r="A46" s="113" t="s">
        <v>364</v>
      </c>
      <c r="B46" s="184" t="s">
        <v>402</v>
      </c>
      <c r="C46" s="110" t="s">
        <v>438</v>
      </c>
      <c r="D46" s="114"/>
      <c r="E46" s="114"/>
      <c r="F46" s="114"/>
      <c r="G46" s="114"/>
      <c r="H46" s="114"/>
      <c r="I46" s="114"/>
      <c r="J46" s="114"/>
      <c r="K46" s="114"/>
      <c r="L46" s="114"/>
      <c r="M46" s="114"/>
      <c r="N46" s="114"/>
      <c r="O46" s="114"/>
      <c r="P46" s="114"/>
      <c r="Q46" s="114"/>
      <c r="R46" s="114"/>
      <c r="S46" s="114"/>
      <c r="T46" s="114"/>
      <c r="U46" s="114"/>
      <c r="V46" s="114"/>
    </row>
    <row r="47" spans="1:22" ht="11.25" customHeight="1" x14ac:dyDescent="0.25">
      <c r="A47" s="378"/>
      <c r="B47" s="379"/>
      <c r="C47" s="380"/>
      <c r="D47" s="114"/>
      <c r="E47" s="114"/>
      <c r="F47" s="114"/>
      <c r="G47" s="114"/>
      <c r="H47" s="114"/>
      <c r="I47" s="114"/>
      <c r="J47" s="114"/>
      <c r="K47" s="114"/>
      <c r="L47" s="114"/>
      <c r="M47" s="114"/>
      <c r="N47" s="114"/>
      <c r="O47" s="114"/>
      <c r="P47" s="114"/>
      <c r="Q47" s="114"/>
      <c r="R47" s="114"/>
      <c r="S47" s="114"/>
      <c r="T47" s="114"/>
      <c r="U47" s="114"/>
      <c r="V47" s="114"/>
    </row>
    <row r="48" spans="1:22" ht="49.5" customHeight="1" x14ac:dyDescent="0.25">
      <c r="A48" s="113" t="s">
        <v>396</v>
      </c>
      <c r="B48" s="184" t="s">
        <v>410</v>
      </c>
      <c r="C48" s="272">
        <v>2.59842</v>
      </c>
      <c r="D48" s="114"/>
      <c r="E48" s="114"/>
      <c r="F48" s="114"/>
      <c r="G48" s="114"/>
      <c r="H48" s="114"/>
      <c r="I48" s="114"/>
      <c r="J48" s="114"/>
      <c r="K48" s="114"/>
      <c r="L48" s="114"/>
      <c r="M48" s="114"/>
      <c r="N48" s="114"/>
      <c r="O48" s="114"/>
      <c r="P48" s="114"/>
      <c r="Q48" s="114"/>
      <c r="R48" s="114"/>
      <c r="S48" s="114"/>
      <c r="T48" s="114"/>
      <c r="U48" s="114"/>
      <c r="V48" s="114"/>
    </row>
    <row r="49" spans="1:22" ht="47.25" customHeight="1" x14ac:dyDescent="0.25">
      <c r="A49" s="113" t="s">
        <v>365</v>
      </c>
      <c r="B49" s="184" t="s">
        <v>411</v>
      </c>
      <c r="C49" s="272">
        <v>2.1653500000000001</v>
      </c>
      <c r="D49" s="114"/>
      <c r="E49" s="114"/>
      <c r="F49" s="114"/>
      <c r="G49" s="114"/>
      <c r="H49" s="114"/>
      <c r="I49" s="114"/>
      <c r="J49" s="114"/>
      <c r="K49" s="114"/>
      <c r="L49" s="114"/>
      <c r="M49" s="114"/>
      <c r="N49" s="114"/>
      <c r="O49" s="114"/>
      <c r="P49" s="114"/>
      <c r="Q49" s="114"/>
      <c r="R49" s="114"/>
      <c r="S49" s="114"/>
      <c r="T49" s="114"/>
      <c r="U49" s="114"/>
      <c r="V49" s="114"/>
    </row>
    <row r="50" spans="1:22"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55" zoomScaleSheetLayoutView="55" workbookViewId="0">
      <selection activeCell="I22" sqref="I22"/>
    </sheetView>
  </sheetViews>
  <sheetFormatPr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8" width="20.5703125" style="122" customWidth="1"/>
    <col min="9" max="9" width="20.5703125" style="115" customWidth="1"/>
    <col min="10" max="10" width="20.5703125" style="122" customWidth="1"/>
    <col min="11" max="11" width="16" style="115" customWidth="1"/>
    <col min="12" max="12" width="20.5703125" style="115" customWidth="1"/>
    <col min="13" max="13" width="21.28515625" style="122"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86" customFormat="1" ht="18.75" customHeight="1" x14ac:dyDescent="0.2">
      <c r="A1" s="97"/>
      <c r="H1" s="118"/>
      <c r="J1" s="118"/>
      <c r="M1" s="118"/>
      <c r="S1" s="98" t="s">
        <v>67</v>
      </c>
    </row>
    <row r="2" spans="1:28" s="86" customFormat="1" ht="18.75" customHeight="1" x14ac:dyDescent="0.3">
      <c r="A2" s="97"/>
      <c r="H2" s="118"/>
      <c r="J2" s="118"/>
      <c r="M2" s="118"/>
      <c r="S2" s="99" t="s">
        <v>10</v>
      </c>
    </row>
    <row r="3" spans="1:28" s="86" customFormat="1" ht="18.75" x14ac:dyDescent="0.3">
      <c r="H3" s="118"/>
      <c r="J3" s="118"/>
      <c r="M3" s="118"/>
      <c r="S3" s="99" t="str">
        <f>'1. паспорт местоположение'!C3</f>
        <v>от «05» мая 2016 г. №380</v>
      </c>
    </row>
    <row r="4" spans="1:28" s="86" customFormat="1" ht="18.75" customHeight="1" x14ac:dyDescent="0.2">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row>
    <row r="5" spans="1:28" s="86" customFormat="1" ht="15.75" x14ac:dyDescent="0.2">
      <c r="A5" s="100"/>
      <c r="H5" s="118"/>
      <c r="J5" s="118"/>
      <c r="M5" s="118"/>
    </row>
    <row r="6" spans="1:28" s="86" customFormat="1" ht="18.75" x14ac:dyDescent="0.2">
      <c r="A6" s="385" t="s">
        <v>9</v>
      </c>
      <c r="B6" s="385"/>
      <c r="C6" s="385"/>
      <c r="D6" s="385"/>
      <c r="E6" s="385"/>
      <c r="F6" s="385"/>
      <c r="G6" s="385"/>
      <c r="H6" s="385"/>
      <c r="I6" s="385"/>
      <c r="J6" s="385"/>
      <c r="K6" s="385"/>
      <c r="L6" s="385"/>
      <c r="M6" s="385"/>
      <c r="N6" s="385"/>
      <c r="O6" s="385"/>
      <c r="P6" s="385"/>
      <c r="Q6" s="385"/>
      <c r="R6" s="385"/>
      <c r="S6" s="385"/>
      <c r="T6" s="85"/>
      <c r="U6" s="85"/>
      <c r="V6" s="85"/>
      <c r="W6" s="85"/>
      <c r="X6" s="85"/>
      <c r="Y6" s="85"/>
      <c r="Z6" s="85"/>
      <c r="AA6" s="85"/>
      <c r="AB6" s="85"/>
    </row>
    <row r="7" spans="1:28" s="86" customFormat="1" ht="18.75" x14ac:dyDescent="0.2">
      <c r="A7" s="385"/>
      <c r="B7" s="385"/>
      <c r="C7" s="385"/>
      <c r="D7" s="385"/>
      <c r="E7" s="385"/>
      <c r="F7" s="385"/>
      <c r="G7" s="385"/>
      <c r="H7" s="385"/>
      <c r="I7" s="385"/>
      <c r="J7" s="385"/>
      <c r="K7" s="385"/>
      <c r="L7" s="385"/>
      <c r="M7" s="385"/>
      <c r="N7" s="385"/>
      <c r="O7" s="385"/>
      <c r="P7" s="385"/>
      <c r="Q7" s="385"/>
      <c r="R7" s="385"/>
      <c r="S7" s="385"/>
      <c r="T7" s="85"/>
      <c r="U7" s="85"/>
      <c r="V7" s="85"/>
      <c r="W7" s="85"/>
      <c r="X7" s="85"/>
      <c r="Y7" s="85"/>
      <c r="Z7" s="85"/>
      <c r="AA7" s="85"/>
      <c r="AB7" s="85"/>
    </row>
    <row r="8" spans="1:28" s="86" customFormat="1" ht="18.75" x14ac:dyDescent="0.2">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85"/>
      <c r="U8" s="85"/>
      <c r="V8" s="85"/>
      <c r="W8" s="85"/>
      <c r="X8" s="85"/>
      <c r="Y8" s="85"/>
      <c r="Z8" s="85"/>
      <c r="AA8" s="85"/>
      <c r="AB8" s="85"/>
    </row>
    <row r="9" spans="1:28" s="86" customFormat="1" ht="18.75" x14ac:dyDescent="0.2">
      <c r="A9" s="387" t="s">
        <v>8</v>
      </c>
      <c r="B9" s="387"/>
      <c r="C9" s="387"/>
      <c r="D9" s="387"/>
      <c r="E9" s="387"/>
      <c r="F9" s="387"/>
      <c r="G9" s="387"/>
      <c r="H9" s="387"/>
      <c r="I9" s="387"/>
      <c r="J9" s="387"/>
      <c r="K9" s="387"/>
      <c r="L9" s="387"/>
      <c r="M9" s="387"/>
      <c r="N9" s="387"/>
      <c r="O9" s="387"/>
      <c r="P9" s="387"/>
      <c r="Q9" s="387"/>
      <c r="R9" s="387"/>
      <c r="S9" s="387"/>
      <c r="T9" s="85"/>
      <c r="U9" s="85"/>
      <c r="V9" s="85"/>
      <c r="W9" s="85"/>
      <c r="X9" s="85"/>
      <c r="Y9" s="85"/>
      <c r="Z9" s="85"/>
      <c r="AA9" s="85"/>
      <c r="AB9" s="85"/>
    </row>
    <row r="10" spans="1:28" s="86" customFormat="1" ht="18.75" x14ac:dyDescent="0.2">
      <c r="A10" s="385"/>
      <c r="B10" s="385"/>
      <c r="C10" s="385"/>
      <c r="D10" s="385"/>
      <c r="E10" s="385"/>
      <c r="F10" s="385"/>
      <c r="G10" s="385"/>
      <c r="H10" s="385"/>
      <c r="I10" s="385"/>
      <c r="J10" s="385"/>
      <c r="K10" s="385"/>
      <c r="L10" s="385"/>
      <c r="M10" s="385"/>
      <c r="N10" s="385"/>
      <c r="O10" s="385"/>
      <c r="P10" s="385"/>
      <c r="Q10" s="385"/>
      <c r="R10" s="385"/>
      <c r="S10" s="385"/>
      <c r="T10" s="85"/>
      <c r="U10" s="85"/>
      <c r="V10" s="85"/>
      <c r="W10" s="85"/>
      <c r="X10" s="85"/>
      <c r="Y10" s="85"/>
      <c r="Z10" s="85"/>
      <c r="AA10" s="85"/>
      <c r="AB10" s="85"/>
    </row>
    <row r="11" spans="1:28" s="86" customFormat="1" ht="18.75" x14ac:dyDescent="0.2">
      <c r="A11" s="397" t="str">
        <f>'1. паспорт местоположение'!A12:C12</f>
        <v>M_NS3400.VL.0020</v>
      </c>
      <c r="B11" s="397"/>
      <c r="C11" s="397"/>
      <c r="D11" s="397"/>
      <c r="E11" s="397"/>
      <c r="F11" s="397"/>
      <c r="G11" s="397"/>
      <c r="H11" s="397"/>
      <c r="I11" s="397"/>
      <c r="J11" s="397"/>
      <c r="K11" s="397"/>
      <c r="L11" s="397"/>
      <c r="M11" s="397"/>
      <c r="N11" s="397"/>
      <c r="O11" s="397"/>
      <c r="P11" s="397"/>
      <c r="Q11" s="397"/>
      <c r="R11" s="397"/>
      <c r="S11" s="397"/>
      <c r="T11" s="85"/>
      <c r="U11" s="85"/>
      <c r="V11" s="85"/>
      <c r="W11" s="85"/>
      <c r="X11" s="85"/>
      <c r="Y11" s="85"/>
      <c r="Z11" s="85"/>
      <c r="AA11" s="85"/>
      <c r="AB11" s="85"/>
    </row>
    <row r="12" spans="1:28" s="86"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85"/>
      <c r="U12" s="85"/>
      <c r="V12" s="85"/>
      <c r="W12" s="85"/>
      <c r="X12" s="85"/>
      <c r="Y12" s="85"/>
      <c r="Z12" s="85"/>
      <c r="AA12" s="85"/>
      <c r="AB12" s="85"/>
    </row>
    <row r="13" spans="1:28" s="104" customFormat="1" ht="9.75" customHeight="1" x14ac:dyDescent="0.2">
      <c r="A13" s="398"/>
      <c r="B13" s="398"/>
      <c r="C13" s="398"/>
      <c r="D13" s="398"/>
      <c r="E13" s="398"/>
      <c r="F13" s="398"/>
      <c r="G13" s="398"/>
      <c r="H13" s="398"/>
      <c r="I13" s="398"/>
      <c r="J13" s="398"/>
      <c r="K13" s="398"/>
      <c r="L13" s="398"/>
      <c r="M13" s="398"/>
      <c r="N13" s="398"/>
      <c r="O13" s="398"/>
      <c r="P13" s="398"/>
      <c r="Q13" s="398"/>
      <c r="R13" s="398"/>
      <c r="S13" s="398"/>
      <c r="T13" s="172"/>
      <c r="U13" s="172"/>
      <c r="V13" s="172"/>
      <c r="W13" s="172"/>
      <c r="X13" s="172"/>
      <c r="Y13" s="172"/>
      <c r="Z13" s="172"/>
      <c r="AA13" s="172"/>
      <c r="AB13" s="172"/>
    </row>
    <row r="14" spans="1:28" s="105" customFormat="1" ht="18" customHeight="1" x14ac:dyDescent="0.2">
      <c r="A14" s="397"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97"/>
      <c r="C14" s="397"/>
      <c r="D14" s="397"/>
      <c r="E14" s="397"/>
      <c r="F14" s="397"/>
      <c r="G14" s="397"/>
      <c r="H14" s="397"/>
      <c r="I14" s="397"/>
      <c r="J14" s="397"/>
      <c r="K14" s="397"/>
      <c r="L14" s="397"/>
      <c r="M14" s="397"/>
      <c r="N14" s="397"/>
      <c r="O14" s="397"/>
      <c r="P14" s="397"/>
      <c r="Q14" s="397"/>
      <c r="R14" s="397"/>
      <c r="S14" s="397"/>
      <c r="T14" s="84"/>
      <c r="U14" s="84"/>
      <c r="V14" s="84"/>
      <c r="W14" s="84"/>
      <c r="X14" s="84"/>
      <c r="Y14" s="84"/>
      <c r="Z14" s="84"/>
      <c r="AA14" s="84"/>
      <c r="AB14" s="84"/>
    </row>
    <row r="15" spans="1:28" s="105"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102"/>
      <c r="U15" s="102"/>
      <c r="V15" s="102"/>
      <c r="W15" s="102"/>
      <c r="X15" s="102"/>
      <c r="Y15" s="102"/>
      <c r="Z15" s="102"/>
      <c r="AA15" s="102"/>
      <c r="AB15" s="102"/>
    </row>
    <row r="16" spans="1:28" s="105"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173"/>
      <c r="U16" s="173"/>
      <c r="V16" s="173"/>
      <c r="W16" s="173"/>
      <c r="X16" s="173"/>
      <c r="Y16" s="173"/>
    </row>
    <row r="17" spans="1:28" s="105" customFormat="1" ht="45.75" customHeight="1" x14ac:dyDescent="0.2">
      <c r="A17" s="383" t="s">
        <v>374</v>
      </c>
      <c r="B17" s="383"/>
      <c r="C17" s="383"/>
      <c r="D17" s="383"/>
      <c r="E17" s="383"/>
      <c r="F17" s="383"/>
      <c r="G17" s="383"/>
      <c r="H17" s="383"/>
      <c r="I17" s="383"/>
      <c r="J17" s="383"/>
      <c r="K17" s="383"/>
      <c r="L17" s="383"/>
      <c r="M17" s="383"/>
      <c r="N17" s="383"/>
      <c r="O17" s="383"/>
      <c r="P17" s="383"/>
      <c r="Q17" s="383"/>
      <c r="R17" s="383"/>
      <c r="S17" s="383"/>
      <c r="T17" s="107"/>
      <c r="U17" s="107"/>
      <c r="V17" s="107"/>
      <c r="W17" s="107"/>
      <c r="X17" s="107"/>
      <c r="Y17" s="107"/>
      <c r="Z17" s="107"/>
      <c r="AA17" s="107"/>
      <c r="AB17" s="107"/>
    </row>
    <row r="18" spans="1:28" s="105"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73"/>
      <c r="U18" s="173"/>
      <c r="V18" s="173"/>
      <c r="W18" s="173"/>
      <c r="X18" s="173"/>
      <c r="Y18" s="173"/>
    </row>
    <row r="19" spans="1:28" s="105" customFormat="1" ht="30.75" customHeight="1" x14ac:dyDescent="0.2">
      <c r="A19" s="390" t="s">
        <v>5</v>
      </c>
      <c r="B19" s="390" t="s">
        <v>98</v>
      </c>
      <c r="C19" s="394" t="s">
        <v>289</v>
      </c>
      <c r="D19" s="390" t="s">
        <v>288</v>
      </c>
      <c r="E19" s="390" t="s">
        <v>97</v>
      </c>
      <c r="F19" s="390" t="s">
        <v>96</v>
      </c>
      <c r="G19" s="390" t="s">
        <v>284</v>
      </c>
      <c r="H19" s="391" t="s">
        <v>95</v>
      </c>
      <c r="I19" s="390" t="s">
        <v>94</v>
      </c>
      <c r="J19" s="391" t="s">
        <v>93</v>
      </c>
      <c r="K19" s="390" t="s">
        <v>92</v>
      </c>
      <c r="L19" s="390" t="s">
        <v>91</v>
      </c>
      <c r="M19" s="391" t="s">
        <v>90</v>
      </c>
      <c r="N19" s="390" t="s">
        <v>89</v>
      </c>
      <c r="O19" s="390" t="s">
        <v>88</v>
      </c>
      <c r="P19" s="390" t="s">
        <v>87</v>
      </c>
      <c r="Q19" s="390" t="s">
        <v>287</v>
      </c>
      <c r="R19" s="390"/>
      <c r="S19" s="390" t="s">
        <v>368</v>
      </c>
      <c r="T19" s="173"/>
      <c r="U19" s="173"/>
      <c r="V19" s="173"/>
      <c r="W19" s="173"/>
      <c r="X19" s="173"/>
      <c r="Y19" s="173"/>
    </row>
    <row r="20" spans="1:28" s="105" customFormat="1" ht="157.5" x14ac:dyDescent="0.2">
      <c r="A20" s="390"/>
      <c r="B20" s="390"/>
      <c r="C20" s="395"/>
      <c r="D20" s="390"/>
      <c r="E20" s="390"/>
      <c r="F20" s="390"/>
      <c r="G20" s="390"/>
      <c r="H20" s="391"/>
      <c r="I20" s="390"/>
      <c r="J20" s="391"/>
      <c r="K20" s="390"/>
      <c r="L20" s="390"/>
      <c r="M20" s="391"/>
      <c r="N20" s="390"/>
      <c r="O20" s="390"/>
      <c r="P20" s="390"/>
      <c r="Q20" s="188" t="s">
        <v>285</v>
      </c>
      <c r="R20" s="190" t="s">
        <v>286</v>
      </c>
      <c r="S20" s="390"/>
      <c r="T20" s="172"/>
      <c r="U20" s="172"/>
      <c r="V20" s="172"/>
      <c r="W20" s="172"/>
      <c r="X20" s="172"/>
      <c r="Y20" s="172"/>
      <c r="Z20" s="112"/>
      <c r="AA20" s="112"/>
      <c r="AB20" s="112"/>
    </row>
    <row r="21" spans="1:28" s="105" customFormat="1" ht="18.75" x14ac:dyDescent="0.2">
      <c r="A21" s="188">
        <v>1</v>
      </c>
      <c r="B21" s="119">
        <v>2</v>
      </c>
      <c r="C21" s="188">
        <v>3</v>
      </c>
      <c r="D21" s="119">
        <v>4</v>
      </c>
      <c r="E21" s="188">
        <v>5</v>
      </c>
      <c r="F21" s="119">
        <v>6</v>
      </c>
      <c r="G21" s="188">
        <v>7</v>
      </c>
      <c r="H21" s="120">
        <v>8</v>
      </c>
      <c r="I21" s="188">
        <v>9</v>
      </c>
      <c r="J21" s="120">
        <v>10</v>
      </c>
      <c r="K21" s="188">
        <v>11</v>
      </c>
      <c r="L21" s="119">
        <v>12</v>
      </c>
      <c r="M21" s="189">
        <v>13</v>
      </c>
      <c r="N21" s="119">
        <v>14</v>
      </c>
      <c r="O21" s="188">
        <v>15</v>
      </c>
      <c r="P21" s="119">
        <v>16</v>
      </c>
      <c r="Q21" s="188">
        <v>17</v>
      </c>
      <c r="R21" s="119">
        <v>18</v>
      </c>
      <c r="S21" s="188">
        <v>19</v>
      </c>
      <c r="T21" s="172"/>
      <c r="U21" s="172"/>
      <c r="V21" s="172"/>
      <c r="W21" s="172"/>
      <c r="X21" s="172"/>
      <c r="Y21" s="172"/>
      <c r="Z21" s="112"/>
      <c r="AA21" s="112"/>
      <c r="AB21" s="112"/>
    </row>
    <row r="22" spans="1:28" s="176" customFormat="1" ht="234" customHeight="1" x14ac:dyDescent="0.2">
      <c r="A22" s="180">
        <v>1</v>
      </c>
      <c r="B22" s="177" t="s">
        <v>516</v>
      </c>
      <c r="C22" s="177" t="s">
        <v>433</v>
      </c>
      <c r="D22" s="177" t="s">
        <v>511</v>
      </c>
      <c r="E22" s="178" t="s">
        <v>517</v>
      </c>
      <c r="F22" s="178" t="s">
        <v>518</v>
      </c>
      <c r="G22" s="178" t="s">
        <v>519</v>
      </c>
      <c r="H22" s="179">
        <v>0.33</v>
      </c>
      <c r="I22" s="177">
        <v>0</v>
      </c>
      <c r="J22" s="179">
        <v>0.33</v>
      </c>
      <c r="K22" s="177">
        <v>10</v>
      </c>
      <c r="L22" s="177">
        <v>3</v>
      </c>
      <c r="M22" s="263" t="s">
        <v>438</v>
      </c>
      <c r="N22" s="263" t="s">
        <v>438</v>
      </c>
      <c r="O22" s="263" t="s">
        <v>438</v>
      </c>
      <c r="P22" s="263" t="s">
        <v>438</v>
      </c>
      <c r="Q22" s="314" t="s">
        <v>524</v>
      </c>
      <c r="R22" s="179" t="s">
        <v>433</v>
      </c>
      <c r="S22" s="267">
        <v>2.6829372600000001</v>
      </c>
      <c r="T22" s="174"/>
      <c r="U22" s="174"/>
      <c r="V22" s="174"/>
      <c r="W22" s="174"/>
      <c r="X22" s="174"/>
      <c r="Y22" s="174"/>
      <c r="Z22" s="175"/>
      <c r="AA22" s="175"/>
      <c r="AB22" s="175"/>
    </row>
    <row r="23" spans="1:28" x14ac:dyDescent="0.25">
      <c r="A23" s="114"/>
      <c r="B23" s="114"/>
      <c r="C23" s="114"/>
      <c r="D23" s="114"/>
      <c r="E23" s="114"/>
      <c r="F23" s="114"/>
      <c r="G23" s="114"/>
      <c r="H23" s="121"/>
      <c r="I23" s="114"/>
      <c r="J23" s="121"/>
      <c r="K23" s="114"/>
      <c r="L23" s="114"/>
      <c r="M23" s="121"/>
      <c r="N23" s="114"/>
      <c r="O23" s="114"/>
      <c r="P23" s="114"/>
      <c r="Q23" s="114"/>
      <c r="R23" s="114"/>
      <c r="S23" s="114"/>
      <c r="T23" s="114"/>
      <c r="U23" s="114"/>
      <c r="V23" s="114"/>
      <c r="W23" s="114"/>
      <c r="X23" s="114"/>
      <c r="Y23" s="114"/>
      <c r="Z23" s="114"/>
      <c r="AA23" s="114"/>
      <c r="AB23" s="114"/>
    </row>
    <row r="24" spans="1:28" x14ac:dyDescent="0.25">
      <c r="A24" s="114"/>
      <c r="B24" s="114"/>
      <c r="C24" s="114"/>
      <c r="D24" s="114"/>
      <c r="E24" s="114"/>
      <c r="F24" s="114"/>
      <c r="G24" s="114"/>
      <c r="H24" s="121"/>
      <c r="I24" s="114"/>
      <c r="J24" s="121"/>
      <c r="K24" s="114"/>
      <c r="L24" s="114"/>
      <c r="M24" s="121"/>
      <c r="N24" s="114"/>
      <c r="O24" s="114"/>
      <c r="P24" s="114"/>
      <c r="Q24" s="114"/>
      <c r="R24" s="114"/>
      <c r="S24" s="114"/>
      <c r="T24" s="114"/>
      <c r="U24" s="114"/>
      <c r="V24" s="114"/>
      <c r="W24" s="114"/>
      <c r="X24" s="114"/>
      <c r="Y24" s="114"/>
      <c r="Z24" s="114"/>
      <c r="AA24" s="114"/>
      <c r="AB24" s="114"/>
    </row>
    <row r="25" spans="1:28" x14ac:dyDescent="0.25">
      <c r="A25" s="114"/>
      <c r="B25" s="114"/>
      <c r="C25" s="114"/>
      <c r="D25" s="114"/>
      <c r="E25" s="114"/>
      <c r="F25" s="114"/>
      <c r="G25" s="114"/>
      <c r="H25" s="121"/>
      <c r="I25" s="114"/>
      <c r="J25" s="121"/>
      <c r="K25" s="114"/>
      <c r="L25" s="114"/>
      <c r="M25" s="121"/>
      <c r="N25" s="114"/>
      <c r="O25" s="114"/>
      <c r="P25" s="114"/>
      <c r="Q25" s="114"/>
      <c r="R25" s="114"/>
      <c r="S25" s="114"/>
      <c r="T25" s="114"/>
      <c r="U25" s="114"/>
      <c r="V25" s="114"/>
      <c r="W25" s="114"/>
      <c r="X25" s="114"/>
      <c r="Y25" s="114"/>
      <c r="Z25" s="114"/>
      <c r="AA25" s="114"/>
      <c r="AB25" s="114"/>
    </row>
    <row r="26" spans="1:28" x14ac:dyDescent="0.25">
      <c r="A26" s="114"/>
      <c r="B26" s="114"/>
      <c r="C26" s="114"/>
      <c r="D26" s="114"/>
      <c r="E26" s="114"/>
      <c r="F26" s="114"/>
      <c r="G26" s="114"/>
      <c r="H26" s="121"/>
      <c r="I26" s="114"/>
      <c r="J26" s="121"/>
      <c r="K26" s="114"/>
      <c r="L26" s="114"/>
      <c r="M26" s="121"/>
      <c r="N26" s="114"/>
      <c r="O26" s="114"/>
      <c r="P26" s="114"/>
      <c r="Q26" s="114"/>
      <c r="R26" s="114"/>
      <c r="S26" s="114"/>
      <c r="T26" s="114"/>
      <c r="U26" s="114"/>
      <c r="V26" s="114"/>
      <c r="W26" s="114"/>
      <c r="X26" s="114"/>
      <c r="Y26" s="114"/>
      <c r="Z26" s="114"/>
      <c r="AA26" s="114"/>
      <c r="AB26" s="114"/>
    </row>
    <row r="27" spans="1:28" x14ac:dyDescent="0.25">
      <c r="A27" s="114"/>
      <c r="B27" s="114"/>
      <c r="C27" s="114"/>
      <c r="D27" s="114"/>
      <c r="E27" s="114"/>
      <c r="F27" s="114"/>
      <c r="G27" s="114"/>
      <c r="H27" s="121"/>
      <c r="I27" s="114"/>
      <c r="J27" s="121"/>
      <c r="K27" s="114"/>
      <c r="L27" s="114"/>
      <c r="M27" s="121"/>
      <c r="N27" s="114"/>
      <c r="O27" s="114"/>
      <c r="P27" s="114"/>
      <c r="Q27" s="114"/>
      <c r="R27" s="114"/>
      <c r="S27" s="114"/>
      <c r="T27" s="114"/>
      <c r="U27" s="114"/>
      <c r="V27" s="114"/>
      <c r="W27" s="114"/>
      <c r="X27" s="114"/>
      <c r="Y27" s="114"/>
      <c r="Z27" s="114"/>
      <c r="AA27" s="114"/>
      <c r="AB27" s="114"/>
    </row>
    <row r="28" spans="1:28" x14ac:dyDescent="0.25">
      <c r="A28" s="114"/>
      <c r="B28" s="114"/>
      <c r="C28" s="114"/>
      <c r="D28" s="114"/>
      <c r="E28" s="114"/>
      <c r="F28" s="114"/>
      <c r="G28" s="114"/>
      <c r="H28" s="121"/>
      <c r="I28" s="114"/>
      <c r="J28" s="121"/>
      <c r="K28" s="114"/>
      <c r="L28" s="114"/>
      <c r="M28" s="121"/>
      <c r="N28" s="114"/>
      <c r="O28" s="114"/>
      <c r="P28" s="114"/>
      <c r="Q28" s="114"/>
      <c r="R28" s="114"/>
      <c r="S28" s="114"/>
      <c r="T28" s="114"/>
      <c r="U28" s="114"/>
      <c r="V28" s="114"/>
      <c r="W28" s="114"/>
      <c r="X28" s="114"/>
      <c r="Y28" s="114"/>
      <c r="Z28" s="114"/>
      <c r="AA28" s="114"/>
      <c r="AB28" s="114"/>
    </row>
    <row r="29" spans="1:28" x14ac:dyDescent="0.25">
      <c r="A29" s="114"/>
      <c r="B29" s="114"/>
      <c r="C29" s="114"/>
      <c r="D29" s="114"/>
      <c r="E29" s="114"/>
      <c r="F29" s="114"/>
      <c r="G29" s="114"/>
      <c r="H29" s="121"/>
      <c r="I29" s="114"/>
      <c r="J29" s="121"/>
      <c r="K29" s="114"/>
      <c r="L29" s="114"/>
      <c r="M29" s="121"/>
      <c r="N29" s="114"/>
      <c r="O29" s="114"/>
      <c r="P29" s="114"/>
      <c r="Q29" s="114"/>
      <c r="R29" s="114"/>
      <c r="S29" s="114"/>
      <c r="T29" s="114"/>
      <c r="U29" s="114"/>
      <c r="V29" s="114"/>
      <c r="W29" s="114"/>
      <c r="X29" s="114"/>
      <c r="Y29" s="114"/>
      <c r="Z29" s="114"/>
      <c r="AA29" s="114"/>
      <c r="AB29" s="114"/>
    </row>
    <row r="30" spans="1:28" x14ac:dyDescent="0.25">
      <c r="A30" s="114"/>
      <c r="B30" s="114"/>
      <c r="C30" s="114"/>
      <c r="D30" s="114"/>
      <c r="E30" s="114"/>
      <c r="F30" s="114"/>
      <c r="G30" s="114"/>
      <c r="H30" s="121"/>
      <c r="I30" s="114"/>
      <c r="J30" s="121"/>
      <c r="K30" s="114"/>
      <c r="L30" s="114"/>
      <c r="M30" s="121"/>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21"/>
      <c r="I31" s="114"/>
      <c r="J31" s="121"/>
      <c r="K31" s="114"/>
      <c r="L31" s="114"/>
      <c r="M31" s="121"/>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21"/>
      <c r="I32" s="114"/>
      <c r="J32" s="121"/>
      <c r="K32" s="114"/>
      <c r="L32" s="114"/>
      <c r="M32" s="121"/>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21"/>
      <c r="I33" s="114"/>
      <c r="J33" s="121"/>
      <c r="K33" s="114"/>
      <c r="L33" s="114"/>
      <c r="M33" s="121"/>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21"/>
      <c r="I34" s="114"/>
      <c r="J34" s="121"/>
      <c r="K34" s="114"/>
      <c r="L34" s="114"/>
      <c r="M34" s="121"/>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21"/>
      <c r="I35" s="114"/>
      <c r="J35" s="121"/>
      <c r="K35" s="114"/>
      <c r="L35" s="114"/>
      <c r="M35" s="121"/>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21"/>
      <c r="I36" s="114"/>
      <c r="J36" s="121"/>
      <c r="K36" s="114"/>
      <c r="L36" s="114"/>
      <c r="M36" s="121"/>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21"/>
      <c r="I37" s="114"/>
      <c r="J37" s="121"/>
      <c r="K37" s="114"/>
      <c r="L37" s="114"/>
      <c r="M37" s="121"/>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21"/>
      <c r="I38" s="114"/>
      <c r="J38" s="121"/>
      <c r="K38" s="114"/>
      <c r="L38" s="114"/>
      <c r="M38" s="121"/>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21"/>
      <c r="I39" s="114"/>
      <c r="J39" s="121"/>
      <c r="K39" s="114"/>
      <c r="L39" s="114"/>
      <c r="M39" s="121"/>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21"/>
      <c r="I40" s="114"/>
      <c r="J40" s="121"/>
      <c r="K40" s="114"/>
      <c r="L40" s="114"/>
      <c r="M40" s="121"/>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21"/>
      <c r="I41" s="114"/>
      <c r="J41" s="121"/>
      <c r="K41" s="114"/>
      <c r="L41" s="114"/>
      <c r="M41" s="121"/>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21"/>
      <c r="I42" s="114"/>
      <c r="J42" s="121"/>
      <c r="K42" s="114"/>
      <c r="L42" s="114"/>
      <c r="M42" s="121"/>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21"/>
      <c r="I43" s="114"/>
      <c r="J43" s="121"/>
      <c r="K43" s="114"/>
      <c r="L43" s="114"/>
      <c r="M43" s="121"/>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21"/>
      <c r="I44" s="114"/>
      <c r="J44" s="121"/>
      <c r="K44" s="114"/>
      <c r="L44" s="114"/>
      <c r="M44" s="121"/>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21"/>
      <c r="I45" s="114"/>
      <c r="J45" s="121"/>
      <c r="K45" s="114"/>
      <c r="L45" s="114"/>
      <c r="M45" s="121"/>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21"/>
      <c r="I46" s="114"/>
      <c r="J46" s="121"/>
      <c r="K46" s="114"/>
      <c r="L46" s="114"/>
      <c r="M46" s="121"/>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21"/>
      <c r="I47" s="114"/>
      <c r="J47" s="121"/>
      <c r="K47" s="114"/>
      <c r="L47" s="114"/>
      <c r="M47" s="121"/>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21"/>
      <c r="I48" s="114"/>
      <c r="J48" s="121"/>
      <c r="K48" s="114"/>
      <c r="L48" s="114"/>
      <c r="M48" s="121"/>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21"/>
      <c r="I49" s="114"/>
      <c r="J49" s="121"/>
      <c r="K49" s="114"/>
      <c r="L49" s="114"/>
      <c r="M49" s="121"/>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21"/>
      <c r="I50" s="114"/>
      <c r="J50" s="121"/>
      <c r="K50" s="114"/>
      <c r="L50" s="114"/>
      <c r="M50" s="121"/>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21"/>
      <c r="I51" s="114"/>
      <c r="J51" s="121"/>
      <c r="K51" s="114"/>
      <c r="L51" s="114"/>
      <c r="M51" s="121"/>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21"/>
      <c r="I52" s="114"/>
      <c r="J52" s="121"/>
      <c r="K52" s="114"/>
      <c r="L52" s="114"/>
      <c r="M52" s="121"/>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21"/>
      <c r="I53" s="114"/>
      <c r="J53" s="121"/>
      <c r="K53" s="114"/>
      <c r="L53" s="114"/>
      <c r="M53" s="121"/>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21"/>
      <c r="I54" s="114"/>
      <c r="J54" s="121"/>
      <c r="K54" s="114"/>
      <c r="L54" s="114"/>
      <c r="M54" s="121"/>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21"/>
      <c r="I55" s="114"/>
      <c r="J55" s="121"/>
      <c r="K55" s="114"/>
      <c r="L55" s="114"/>
      <c r="M55" s="121"/>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21"/>
      <c r="I56" s="114"/>
      <c r="J56" s="121"/>
      <c r="K56" s="114"/>
      <c r="L56" s="114"/>
      <c r="M56" s="121"/>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21"/>
      <c r="I57" s="114"/>
      <c r="J57" s="121"/>
      <c r="K57" s="114"/>
      <c r="L57" s="114"/>
      <c r="M57" s="121"/>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21"/>
      <c r="I58" s="114"/>
      <c r="J58" s="121"/>
      <c r="K58" s="114"/>
      <c r="L58" s="114"/>
      <c r="M58" s="121"/>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21"/>
      <c r="I59" s="114"/>
      <c r="J59" s="121"/>
      <c r="K59" s="114"/>
      <c r="L59" s="114"/>
      <c r="M59" s="121"/>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21"/>
      <c r="I60" s="114"/>
      <c r="J60" s="121"/>
      <c r="K60" s="114"/>
      <c r="L60" s="114"/>
      <c r="M60" s="121"/>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21"/>
      <c r="I61" s="114"/>
      <c r="J61" s="121"/>
      <c r="K61" s="114"/>
      <c r="L61" s="114"/>
      <c r="M61" s="121"/>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21"/>
      <c r="I62" s="114"/>
      <c r="J62" s="121"/>
      <c r="K62" s="114"/>
      <c r="L62" s="114"/>
      <c r="M62" s="121"/>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21"/>
      <c r="I63" s="114"/>
      <c r="J63" s="121"/>
      <c r="K63" s="114"/>
      <c r="L63" s="114"/>
      <c r="M63" s="121"/>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21"/>
      <c r="I64" s="114"/>
      <c r="J64" s="121"/>
      <c r="K64" s="114"/>
      <c r="L64" s="114"/>
      <c r="M64" s="121"/>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21"/>
      <c r="I65" s="114"/>
      <c r="J65" s="121"/>
      <c r="K65" s="114"/>
      <c r="L65" s="114"/>
      <c r="M65" s="121"/>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21"/>
      <c r="I66" s="114"/>
      <c r="J66" s="121"/>
      <c r="K66" s="114"/>
      <c r="L66" s="114"/>
      <c r="M66" s="121"/>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21"/>
      <c r="I67" s="114"/>
      <c r="J67" s="121"/>
      <c r="K67" s="114"/>
      <c r="L67" s="114"/>
      <c r="M67" s="121"/>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21"/>
      <c r="I68" s="114"/>
      <c r="J68" s="121"/>
      <c r="K68" s="114"/>
      <c r="L68" s="114"/>
      <c r="M68" s="121"/>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21"/>
      <c r="I69" s="114"/>
      <c r="J69" s="121"/>
      <c r="K69" s="114"/>
      <c r="L69" s="114"/>
      <c r="M69" s="121"/>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21"/>
      <c r="I70" s="114"/>
      <c r="J70" s="121"/>
      <c r="K70" s="114"/>
      <c r="L70" s="114"/>
      <c r="M70" s="121"/>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21"/>
      <c r="I71" s="114"/>
      <c r="J71" s="121"/>
      <c r="K71" s="114"/>
      <c r="L71" s="114"/>
      <c r="M71" s="121"/>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21"/>
      <c r="I72" s="114"/>
      <c r="J72" s="121"/>
      <c r="K72" s="114"/>
      <c r="L72" s="114"/>
      <c r="M72" s="121"/>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21"/>
      <c r="I73" s="114"/>
      <c r="J73" s="121"/>
      <c r="K73" s="114"/>
      <c r="L73" s="114"/>
      <c r="M73" s="121"/>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21"/>
      <c r="I74" s="114"/>
      <c r="J74" s="121"/>
      <c r="K74" s="114"/>
      <c r="L74" s="114"/>
      <c r="M74" s="121"/>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21"/>
      <c r="I75" s="114"/>
      <c r="J75" s="121"/>
      <c r="K75" s="114"/>
      <c r="L75" s="114"/>
      <c r="M75" s="121"/>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21"/>
      <c r="I76" s="114"/>
      <c r="J76" s="121"/>
      <c r="K76" s="114"/>
      <c r="L76" s="114"/>
      <c r="M76" s="121"/>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21"/>
      <c r="I77" s="114"/>
      <c r="J77" s="121"/>
      <c r="K77" s="114"/>
      <c r="L77" s="114"/>
      <c r="M77" s="121"/>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21"/>
      <c r="I78" s="114"/>
      <c r="J78" s="121"/>
      <c r="K78" s="114"/>
      <c r="L78" s="114"/>
      <c r="M78" s="121"/>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21"/>
      <c r="I79" s="114"/>
      <c r="J79" s="121"/>
      <c r="K79" s="114"/>
      <c r="L79" s="114"/>
      <c r="M79" s="121"/>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21"/>
      <c r="I80" s="114"/>
      <c r="J80" s="121"/>
      <c r="K80" s="114"/>
      <c r="L80" s="114"/>
      <c r="M80" s="121"/>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21"/>
      <c r="I81" s="114"/>
      <c r="J81" s="121"/>
      <c r="K81" s="114"/>
      <c r="L81" s="114"/>
      <c r="M81" s="121"/>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21"/>
      <c r="I82" s="114"/>
      <c r="J82" s="121"/>
      <c r="K82" s="114"/>
      <c r="L82" s="114"/>
      <c r="M82" s="121"/>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21"/>
      <c r="I83" s="114"/>
      <c r="J83" s="121"/>
      <c r="K83" s="114"/>
      <c r="L83" s="114"/>
      <c r="M83" s="121"/>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21"/>
      <c r="I84" s="114"/>
      <c r="J84" s="121"/>
      <c r="K84" s="114"/>
      <c r="L84" s="114"/>
      <c r="M84" s="121"/>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21"/>
      <c r="I85" s="114"/>
      <c r="J85" s="121"/>
      <c r="K85" s="114"/>
      <c r="L85" s="114"/>
      <c r="M85" s="121"/>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21"/>
      <c r="I86" s="114"/>
      <c r="J86" s="121"/>
      <c r="K86" s="114"/>
      <c r="L86" s="114"/>
      <c r="M86" s="121"/>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21"/>
      <c r="I87" s="114"/>
      <c r="J87" s="121"/>
      <c r="K87" s="114"/>
      <c r="L87" s="114"/>
      <c r="M87" s="121"/>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21"/>
      <c r="I88" s="114"/>
      <c r="J88" s="121"/>
      <c r="K88" s="114"/>
      <c r="L88" s="114"/>
      <c r="M88" s="121"/>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21"/>
      <c r="I89" s="114"/>
      <c r="J89" s="121"/>
      <c r="K89" s="114"/>
      <c r="L89" s="114"/>
      <c r="M89" s="121"/>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21"/>
      <c r="I90" s="114"/>
      <c r="J90" s="121"/>
      <c r="K90" s="114"/>
      <c r="L90" s="114"/>
      <c r="M90" s="121"/>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21"/>
      <c r="I91" s="114"/>
      <c r="J91" s="121"/>
      <c r="K91" s="114"/>
      <c r="L91" s="114"/>
      <c r="M91" s="121"/>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21"/>
      <c r="I92" s="114"/>
      <c r="J92" s="121"/>
      <c r="K92" s="114"/>
      <c r="L92" s="114"/>
      <c r="M92" s="121"/>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21"/>
      <c r="I93" s="114"/>
      <c r="J93" s="121"/>
      <c r="K93" s="114"/>
      <c r="L93" s="114"/>
      <c r="M93" s="121"/>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21"/>
      <c r="I94" s="114"/>
      <c r="J94" s="121"/>
      <c r="K94" s="114"/>
      <c r="L94" s="114"/>
      <c r="M94" s="121"/>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21"/>
      <c r="I95" s="114"/>
      <c r="J95" s="121"/>
      <c r="K95" s="114"/>
      <c r="L95" s="114"/>
      <c r="M95" s="121"/>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21"/>
      <c r="I96" s="114"/>
      <c r="J96" s="121"/>
      <c r="K96" s="114"/>
      <c r="L96" s="114"/>
      <c r="M96" s="121"/>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21"/>
      <c r="I97" s="114"/>
      <c r="J97" s="121"/>
      <c r="K97" s="114"/>
      <c r="L97" s="114"/>
      <c r="M97" s="121"/>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21"/>
      <c r="I98" s="114"/>
      <c r="J98" s="121"/>
      <c r="K98" s="114"/>
      <c r="L98" s="114"/>
      <c r="M98" s="121"/>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21"/>
      <c r="I99" s="114"/>
      <c r="J99" s="121"/>
      <c r="K99" s="114"/>
      <c r="L99" s="114"/>
      <c r="M99" s="121"/>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21"/>
      <c r="I100" s="114"/>
      <c r="J100" s="121"/>
      <c r="K100" s="114"/>
      <c r="L100" s="114"/>
      <c r="M100" s="121"/>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21"/>
      <c r="I101" s="114"/>
      <c r="J101" s="121"/>
      <c r="K101" s="114"/>
      <c r="L101" s="114"/>
      <c r="M101" s="121"/>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21"/>
      <c r="I102" s="114"/>
      <c r="J102" s="121"/>
      <c r="K102" s="114"/>
      <c r="L102" s="114"/>
      <c r="M102" s="121"/>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21"/>
      <c r="I103" s="114"/>
      <c r="J103" s="121"/>
      <c r="K103" s="114"/>
      <c r="L103" s="114"/>
      <c r="M103" s="121"/>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21"/>
      <c r="I104" s="114"/>
      <c r="J104" s="121"/>
      <c r="K104" s="114"/>
      <c r="L104" s="114"/>
      <c r="M104" s="121"/>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21"/>
      <c r="I105" s="114"/>
      <c r="J105" s="121"/>
      <c r="K105" s="114"/>
      <c r="L105" s="114"/>
      <c r="M105" s="121"/>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21"/>
      <c r="I106" s="114"/>
      <c r="J106" s="121"/>
      <c r="K106" s="114"/>
      <c r="L106" s="114"/>
      <c r="M106" s="121"/>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21"/>
      <c r="I107" s="114"/>
      <c r="J107" s="121"/>
      <c r="K107" s="114"/>
      <c r="L107" s="114"/>
      <c r="M107" s="121"/>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21"/>
      <c r="I108" s="114"/>
      <c r="J108" s="121"/>
      <c r="K108" s="114"/>
      <c r="L108" s="114"/>
      <c r="M108" s="121"/>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21"/>
      <c r="I109" s="114"/>
      <c r="J109" s="121"/>
      <c r="K109" s="114"/>
      <c r="L109" s="114"/>
      <c r="M109" s="121"/>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21"/>
      <c r="I110" s="114"/>
      <c r="J110" s="121"/>
      <c r="K110" s="114"/>
      <c r="L110" s="114"/>
      <c r="M110" s="121"/>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21"/>
      <c r="I111" s="114"/>
      <c r="J111" s="121"/>
      <c r="K111" s="114"/>
      <c r="L111" s="114"/>
      <c r="M111" s="121"/>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21"/>
      <c r="I112" s="114"/>
      <c r="J112" s="121"/>
      <c r="K112" s="114"/>
      <c r="L112" s="114"/>
      <c r="M112" s="121"/>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21"/>
      <c r="I113" s="114"/>
      <c r="J113" s="121"/>
      <c r="K113" s="114"/>
      <c r="L113" s="114"/>
      <c r="M113" s="121"/>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21"/>
      <c r="I114" s="114"/>
      <c r="J114" s="121"/>
      <c r="K114" s="114"/>
      <c r="L114" s="114"/>
      <c r="M114" s="121"/>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21"/>
      <c r="I115" s="114"/>
      <c r="J115" s="121"/>
      <c r="K115" s="114"/>
      <c r="L115" s="114"/>
      <c r="M115" s="121"/>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21"/>
      <c r="I116" s="114"/>
      <c r="J116" s="121"/>
      <c r="K116" s="114"/>
      <c r="L116" s="114"/>
      <c r="M116" s="121"/>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21"/>
      <c r="I117" s="114"/>
      <c r="J117" s="121"/>
      <c r="K117" s="114"/>
      <c r="L117" s="114"/>
      <c r="M117" s="121"/>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21"/>
      <c r="I118" s="114"/>
      <c r="J118" s="121"/>
      <c r="K118" s="114"/>
      <c r="L118" s="114"/>
      <c r="M118" s="121"/>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21"/>
      <c r="I119" s="114"/>
      <c r="J119" s="121"/>
      <c r="K119" s="114"/>
      <c r="L119" s="114"/>
      <c r="M119" s="121"/>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21"/>
      <c r="I120" s="114"/>
      <c r="J120" s="121"/>
      <c r="K120" s="114"/>
      <c r="L120" s="114"/>
      <c r="M120" s="121"/>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21"/>
      <c r="I121" s="114"/>
      <c r="J121" s="121"/>
      <c r="K121" s="114"/>
      <c r="L121" s="114"/>
      <c r="M121" s="121"/>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21"/>
      <c r="I122" s="114"/>
      <c r="J122" s="121"/>
      <c r="K122" s="114"/>
      <c r="L122" s="114"/>
      <c r="M122" s="121"/>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21"/>
      <c r="I123" s="114"/>
      <c r="J123" s="121"/>
      <c r="K123" s="114"/>
      <c r="L123" s="114"/>
      <c r="M123" s="121"/>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21"/>
      <c r="I124" s="114"/>
      <c r="J124" s="121"/>
      <c r="K124" s="114"/>
      <c r="L124" s="114"/>
      <c r="M124" s="121"/>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21"/>
      <c r="I125" s="114"/>
      <c r="J125" s="121"/>
      <c r="K125" s="114"/>
      <c r="L125" s="114"/>
      <c r="M125" s="121"/>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21"/>
      <c r="I126" s="114"/>
      <c r="J126" s="121"/>
      <c r="K126" s="114"/>
      <c r="L126" s="114"/>
      <c r="M126" s="121"/>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21"/>
      <c r="I127" s="114"/>
      <c r="J127" s="121"/>
      <c r="K127" s="114"/>
      <c r="L127" s="114"/>
      <c r="M127" s="121"/>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21"/>
      <c r="I128" s="114"/>
      <c r="J128" s="121"/>
      <c r="K128" s="114"/>
      <c r="L128" s="114"/>
      <c r="M128" s="121"/>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21"/>
      <c r="I129" s="114"/>
      <c r="J129" s="121"/>
      <c r="K129" s="114"/>
      <c r="L129" s="114"/>
      <c r="M129" s="121"/>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21"/>
      <c r="I130" s="114"/>
      <c r="J130" s="121"/>
      <c r="K130" s="114"/>
      <c r="L130" s="114"/>
      <c r="M130" s="121"/>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21"/>
      <c r="I131" s="114"/>
      <c r="J131" s="121"/>
      <c r="K131" s="114"/>
      <c r="L131" s="114"/>
      <c r="M131" s="121"/>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21"/>
      <c r="I132" s="114"/>
      <c r="J132" s="121"/>
      <c r="K132" s="114"/>
      <c r="L132" s="114"/>
      <c r="M132" s="121"/>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21"/>
      <c r="I133" s="114"/>
      <c r="J133" s="121"/>
      <c r="K133" s="114"/>
      <c r="L133" s="114"/>
      <c r="M133" s="121"/>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21"/>
      <c r="I134" s="114"/>
      <c r="J134" s="121"/>
      <c r="K134" s="114"/>
      <c r="L134" s="114"/>
      <c r="M134" s="121"/>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21"/>
      <c r="I135" s="114"/>
      <c r="J135" s="121"/>
      <c r="K135" s="114"/>
      <c r="L135" s="114"/>
      <c r="M135" s="121"/>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21"/>
      <c r="I136" s="114"/>
      <c r="J136" s="121"/>
      <c r="K136" s="114"/>
      <c r="L136" s="114"/>
      <c r="M136" s="121"/>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21"/>
      <c r="I137" s="114"/>
      <c r="J137" s="121"/>
      <c r="K137" s="114"/>
      <c r="L137" s="114"/>
      <c r="M137" s="121"/>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21"/>
      <c r="I138" s="114"/>
      <c r="J138" s="121"/>
      <c r="K138" s="114"/>
      <c r="L138" s="114"/>
      <c r="M138" s="121"/>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21"/>
      <c r="I139" s="114"/>
      <c r="J139" s="121"/>
      <c r="K139" s="114"/>
      <c r="L139" s="114"/>
      <c r="M139" s="121"/>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21"/>
      <c r="I140" s="114"/>
      <c r="J140" s="121"/>
      <c r="K140" s="114"/>
      <c r="L140" s="114"/>
      <c r="M140" s="121"/>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21"/>
      <c r="I141" s="114"/>
      <c r="J141" s="121"/>
      <c r="K141" s="114"/>
      <c r="L141" s="114"/>
      <c r="M141" s="121"/>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21"/>
      <c r="I142" s="114"/>
      <c r="J142" s="121"/>
      <c r="K142" s="114"/>
      <c r="L142" s="114"/>
      <c r="M142" s="121"/>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21"/>
      <c r="I143" s="114"/>
      <c r="J143" s="121"/>
      <c r="K143" s="114"/>
      <c r="L143" s="114"/>
      <c r="M143" s="121"/>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21"/>
      <c r="I144" s="114"/>
      <c r="J144" s="121"/>
      <c r="K144" s="114"/>
      <c r="L144" s="114"/>
      <c r="M144" s="121"/>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21"/>
      <c r="I145" s="114"/>
      <c r="J145" s="121"/>
      <c r="K145" s="114"/>
      <c r="L145" s="114"/>
      <c r="M145" s="121"/>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21"/>
      <c r="I146" s="114"/>
      <c r="J146" s="121"/>
      <c r="K146" s="114"/>
      <c r="L146" s="114"/>
      <c r="M146" s="121"/>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21"/>
      <c r="I147" s="114"/>
      <c r="J147" s="121"/>
      <c r="K147" s="114"/>
      <c r="L147" s="114"/>
      <c r="M147" s="121"/>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21"/>
      <c r="I148" s="114"/>
      <c r="J148" s="121"/>
      <c r="K148" s="114"/>
      <c r="L148" s="114"/>
      <c r="M148" s="121"/>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21"/>
      <c r="I149" s="114"/>
      <c r="J149" s="121"/>
      <c r="K149" s="114"/>
      <c r="L149" s="114"/>
      <c r="M149" s="121"/>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21"/>
      <c r="I150" s="114"/>
      <c r="J150" s="121"/>
      <c r="K150" s="114"/>
      <c r="L150" s="114"/>
      <c r="M150" s="121"/>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21"/>
      <c r="I151" s="114"/>
      <c r="J151" s="121"/>
      <c r="K151" s="114"/>
      <c r="L151" s="114"/>
      <c r="M151" s="121"/>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21"/>
      <c r="I152" s="114"/>
      <c r="J152" s="121"/>
      <c r="K152" s="114"/>
      <c r="L152" s="114"/>
      <c r="M152" s="121"/>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21"/>
      <c r="I153" s="114"/>
      <c r="J153" s="121"/>
      <c r="K153" s="114"/>
      <c r="L153" s="114"/>
      <c r="M153" s="121"/>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21"/>
      <c r="I154" s="114"/>
      <c r="J154" s="121"/>
      <c r="K154" s="114"/>
      <c r="L154" s="114"/>
      <c r="M154" s="121"/>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21"/>
      <c r="I155" s="114"/>
      <c r="J155" s="121"/>
      <c r="K155" s="114"/>
      <c r="L155" s="114"/>
      <c r="M155" s="121"/>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21"/>
      <c r="I156" s="114"/>
      <c r="J156" s="121"/>
      <c r="K156" s="114"/>
      <c r="L156" s="114"/>
      <c r="M156" s="121"/>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21"/>
      <c r="I157" s="114"/>
      <c r="J157" s="121"/>
      <c r="K157" s="114"/>
      <c r="L157" s="114"/>
      <c r="M157" s="121"/>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21"/>
      <c r="I158" s="114"/>
      <c r="J158" s="121"/>
      <c r="K158" s="114"/>
      <c r="L158" s="114"/>
      <c r="M158" s="121"/>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21"/>
      <c r="I159" s="114"/>
      <c r="J159" s="121"/>
      <c r="K159" s="114"/>
      <c r="L159" s="114"/>
      <c r="M159" s="121"/>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21"/>
      <c r="I160" s="114"/>
      <c r="J160" s="121"/>
      <c r="K160" s="114"/>
      <c r="L160" s="114"/>
      <c r="M160" s="121"/>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21"/>
      <c r="I161" s="114"/>
      <c r="J161" s="121"/>
      <c r="K161" s="114"/>
      <c r="L161" s="114"/>
      <c r="M161" s="121"/>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21"/>
      <c r="I162" s="114"/>
      <c r="J162" s="121"/>
      <c r="K162" s="114"/>
      <c r="L162" s="114"/>
      <c r="M162" s="121"/>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21"/>
      <c r="I163" s="114"/>
      <c r="J163" s="121"/>
      <c r="K163" s="114"/>
      <c r="L163" s="114"/>
      <c r="M163" s="121"/>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21"/>
      <c r="I164" s="114"/>
      <c r="J164" s="121"/>
      <c r="K164" s="114"/>
      <c r="L164" s="114"/>
      <c r="M164" s="121"/>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21"/>
      <c r="I165" s="114"/>
      <c r="J165" s="121"/>
      <c r="K165" s="114"/>
      <c r="L165" s="114"/>
      <c r="M165" s="121"/>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21"/>
      <c r="I166" s="114"/>
      <c r="J166" s="121"/>
      <c r="K166" s="114"/>
      <c r="L166" s="114"/>
      <c r="M166" s="121"/>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21"/>
      <c r="I167" s="114"/>
      <c r="J167" s="121"/>
      <c r="K167" s="114"/>
      <c r="L167" s="114"/>
      <c r="M167" s="121"/>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21"/>
      <c r="I168" s="114"/>
      <c r="J168" s="121"/>
      <c r="K168" s="114"/>
      <c r="L168" s="114"/>
      <c r="M168" s="121"/>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21"/>
      <c r="I169" s="114"/>
      <c r="J169" s="121"/>
      <c r="K169" s="114"/>
      <c r="L169" s="114"/>
      <c r="M169" s="121"/>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21"/>
      <c r="I170" s="114"/>
      <c r="J170" s="121"/>
      <c r="K170" s="114"/>
      <c r="L170" s="114"/>
      <c r="M170" s="121"/>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21"/>
      <c r="I171" s="114"/>
      <c r="J171" s="121"/>
      <c r="K171" s="114"/>
      <c r="L171" s="114"/>
      <c r="M171" s="121"/>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21"/>
      <c r="I172" s="114"/>
      <c r="J172" s="121"/>
      <c r="K172" s="114"/>
      <c r="L172" s="114"/>
      <c r="M172" s="121"/>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21"/>
      <c r="I173" s="114"/>
      <c r="J173" s="121"/>
      <c r="K173" s="114"/>
      <c r="L173" s="114"/>
      <c r="M173" s="121"/>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21"/>
      <c r="I174" s="114"/>
      <c r="J174" s="121"/>
      <c r="K174" s="114"/>
      <c r="L174" s="114"/>
      <c r="M174" s="121"/>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21"/>
      <c r="I175" s="114"/>
      <c r="J175" s="121"/>
      <c r="K175" s="114"/>
      <c r="L175" s="114"/>
      <c r="M175" s="121"/>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21"/>
      <c r="I176" s="114"/>
      <c r="J176" s="121"/>
      <c r="K176" s="114"/>
      <c r="L176" s="114"/>
      <c r="M176" s="121"/>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21"/>
      <c r="I177" s="114"/>
      <c r="J177" s="121"/>
      <c r="K177" s="114"/>
      <c r="L177" s="114"/>
      <c r="M177" s="121"/>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21"/>
      <c r="I178" s="114"/>
      <c r="J178" s="121"/>
      <c r="K178" s="114"/>
      <c r="L178" s="114"/>
      <c r="M178" s="121"/>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21"/>
      <c r="I179" s="114"/>
      <c r="J179" s="121"/>
      <c r="K179" s="114"/>
      <c r="L179" s="114"/>
      <c r="M179" s="121"/>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21"/>
      <c r="I180" s="114"/>
      <c r="J180" s="121"/>
      <c r="K180" s="114"/>
      <c r="L180" s="114"/>
      <c r="M180" s="121"/>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21"/>
      <c r="I181" s="114"/>
      <c r="J181" s="121"/>
      <c r="K181" s="114"/>
      <c r="L181" s="114"/>
      <c r="M181" s="121"/>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21"/>
      <c r="I182" s="114"/>
      <c r="J182" s="121"/>
      <c r="K182" s="114"/>
      <c r="L182" s="114"/>
      <c r="M182" s="121"/>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21"/>
      <c r="I183" s="114"/>
      <c r="J183" s="121"/>
      <c r="K183" s="114"/>
      <c r="L183" s="114"/>
      <c r="M183" s="121"/>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21"/>
      <c r="I184" s="114"/>
      <c r="J184" s="121"/>
      <c r="K184" s="114"/>
      <c r="L184" s="114"/>
      <c r="M184" s="121"/>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21"/>
      <c r="I185" s="114"/>
      <c r="J185" s="121"/>
      <c r="K185" s="114"/>
      <c r="L185" s="114"/>
      <c r="M185" s="121"/>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21"/>
      <c r="I186" s="114"/>
      <c r="J186" s="121"/>
      <c r="K186" s="114"/>
      <c r="L186" s="114"/>
      <c r="M186" s="121"/>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21"/>
      <c r="I187" s="114"/>
      <c r="J187" s="121"/>
      <c r="K187" s="114"/>
      <c r="L187" s="114"/>
      <c r="M187" s="121"/>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21"/>
      <c r="I188" s="114"/>
      <c r="J188" s="121"/>
      <c r="K188" s="114"/>
      <c r="L188" s="114"/>
      <c r="M188" s="121"/>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21"/>
      <c r="I189" s="114"/>
      <c r="J189" s="121"/>
      <c r="K189" s="114"/>
      <c r="L189" s="114"/>
      <c r="M189" s="121"/>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21"/>
      <c r="I190" s="114"/>
      <c r="J190" s="121"/>
      <c r="K190" s="114"/>
      <c r="L190" s="114"/>
      <c r="M190" s="121"/>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21"/>
      <c r="I191" s="114"/>
      <c r="J191" s="121"/>
      <c r="K191" s="114"/>
      <c r="L191" s="114"/>
      <c r="M191" s="121"/>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21"/>
      <c r="I192" s="114"/>
      <c r="J192" s="121"/>
      <c r="K192" s="114"/>
      <c r="L192" s="114"/>
      <c r="M192" s="121"/>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21"/>
      <c r="I193" s="114"/>
      <c r="J193" s="121"/>
      <c r="K193" s="114"/>
      <c r="L193" s="114"/>
      <c r="M193" s="121"/>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21"/>
      <c r="I194" s="114"/>
      <c r="J194" s="121"/>
      <c r="K194" s="114"/>
      <c r="L194" s="114"/>
      <c r="M194" s="121"/>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21"/>
      <c r="I195" s="114"/>
      <c r="J195" s="121"/>
      <c r="K195" s="114"/>
      <c r="L195" s="114"/>
      <c r="M195" s="121"/>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21"/>
      <c r="I196" s="114"/>
      <c r="J196" s="121"/>
      <c r="K196" s="114"/>
      <c r="L196" s="114"/>
      <c r="M196" s="121"/>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21"/>
      <c r="I197" s="114"/>
      <c r="J197" s="121"/>
      <c r="K197" s="114"/>
      <c r="L197" s="114"/>
      <c r="M197" s="121"/>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21"/>
      <c r="I198" s="114"/>
      <c r="J198" s="121"/>
      <c r="K198" s="114"/>
      <c r="L198" s="114"/>
      <c r="M198" s="121"/>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21"/>
      <c r="I199" s="114"/>
      <c r="J199" s="121"/>
      <c r="K199" s="114"/>
      <c r="L199" s="114"/>
      <c r="M199" s="121"/>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21"/>
      <c r="I200" s="114"/>
      <c r="J200" s="121"/>
      <c r="K200" s="114"/>
      <c r="L200" s="114"/>
      <c r="M200" s="121"/>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21"/>
      <c r="I201" s="114"/>
      <c r="J201" s="121"/>
      <c r="K201" s="114"/>
      <c r="L201" s="114"/>
      <c r="M201" s="121"/>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21"/>
      <c r="I202" s="114"/>
      <c r="J202" s="121"/>
      <c r="K202" s="114"/>
      <c r="L202" s="114"/>
      <c r="M202" s="121"/>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21"/>
      <c r="I203" s="114"/>
      <c r="J203" s="121"/>
      <c r="K203" s="114"/>
      <c r="L203" s="114"/>
      <c r="M203" s="121"/>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21"/>
      <c r="I204" s="114"/>
      <c r="J204" s="121"/>
      <c r="K204" s="114"/>
      <c r="L204" s="114"/>
      <c r="M204" s="121"/>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21"/>
      <c r="I205" s="114"/>
      <c r="J205" s="121"/>
      <c r="K205" s="114"/>
      <c r="L205" s="114"/>
      <c r="M205" s="121"/>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21"/>
      <c r="I206" s="114"/>
      <c r="J206" s="121"/>
      <c r="K206" s="114"/>
      <c r="L206" s="114"/>
      <c r="M206" s="121"/>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21"/>
      <c r="I207" s="114"/>
      <c r="J207" s="121"/>
      <c r="K207" s="114"/>
      <c r="L207" s="114"/>
      <c r="M207" s="121"/>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21"/>
      <c r="I208" s="114"/>
      <c r="J208" s="121"/>
      <c r="K208" s="114"/>
      <c r="L208" s="114"/>
      <c r="M208" s="121"/>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21"/>
      <c r="I209" s="114"/>
      <c r="J209" s="121"/>
      <c r="K209" s="114"/>
      <c r="L209" s="114"/>
      <c r="M209" s="121"/>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21"/>
      <c r="I210" s="114"/>
      <c r="J210" s="121"/>
      <c r="K210" s="114"/>
      <c r="L210" s="114"/>
      <c r="M210" s="121"/>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21"/>
      <c r="I211" s="114"/>
      <c r="J211" s="121"/>
      <c r="K211" s="114"/>
      <c r="L211" s="114"/>
      <c r="M211" s="121"/>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21"/>
      <c r="I212" s="114"/>
      <c r="J212" s="121"/>
      <c r="K212" s="114"/>
      <c r="L212" s="114"/>
      <c r="M212" s="121"/>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21"/>
      <c r="I213" s="114"/>
      <c r="J213" s="121"/>
      <c r="K213" s="114"/>
      <c r="L213" s="114"/>
      <c r="M213" s="121"/>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21"/>
      <c r="I214" s="114"/>
      <c r="J214" s="121"/>
      <c r="K214" s="114"/>
      <c r="L214" s="114"/>
      <c r="M214" s="121"/>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21"/>
      <c r="I215" s="114"/>
      <c r="J215" s="121"/>
      <c r="K215" s="114"/>
      <c r="L215" s="114"/>
      <c r="M215" s="121"/>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21"/>
      <c r="I216" s="114"/>
      <c r="J216" s="121"/>
      <c r="K216" s="114"/>
      <c r="L216" s="114"/>
      <c r="M216" s="121"/>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21"/>
      <c r="I217" s="114"/>
      <c r="J217" s="121"/>
      <c r="K217" s="114"/>
      <c r="L217" s="114"/>
      <c r="M217" s="121"/>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21"/>
      <c r="I218" s="114"/>
      <c r="J218" s="121"/>
      <c r="K218" s="114"/>
      <c r="L218" s="114"/>
      <c r="M218" s="121"/>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21"/>
      <c r="I219" s="114"/>
      <c r="J219" s="121"/>
      <c r="K219" s="114"/>
      <c r="L219" s="114"/>
      <c r="M219" s="121"/>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21"/>
      <c r="I220" s="114"/>
      <c r="J220" s="121"/>
      <c r="K220" s="114"/>
      <c r="L220" s="114"/>
      <c r="M220" s="121"/>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21"/>
      <c r="I221" s="114"/>
      <c r="J221" s="121"/>
      <c r="K221" s="114"/>
      <c r="L221" s="114"/>
      <c r="M221" s="121"/>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21"/>
      <c r="I222" s="114"/>
      <c r="J222" s="121"/>
      <c r="K222" s="114"/>
      <c r="L222" s="114"/>
      <c r="M222" s="121"/>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21"/>
      <c r="I223" s="114"/>
      <c r="J223" s="121"/>
      <c r="K223" s="114"/>
      <c r="L223" s="114"/>
      <c r="M223" s="121"/>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21"/>
      <c r="I224" s="114"/>
      <c r="J224" s="121"/>
      <c r="K224" s="114"/>
      <c r="L224" s="114"/>
      <c r="M224" s="121"/>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21"/>
      <c r="I225" s="114"/>
      <c r="J225" s="121"/>
      <c r="K225" s="114"/>
      <c r="L225" s="114"/>
      <c r="M225" s="121"/>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21"/>
      <c r="I226" s="114"/>
      <c r="J226" s="121"/>
      <c r="K226" s="114"/>
      <c r="L226" s="114"/>
      <c r="M226" s="121"/>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21"/>
      <c r="I227" s="114"/>
      <c r="J227" s="121"/>
      <c r="K227" s="114"/>
      <c r="L227" s="114"/>
      <c r="M227" s="121"/>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21"/>
      <c r="I228" s="114"/>
      <c r="J228" s="121"/>
      <c r="K228" s="114"/>
      <c r="L228" s="114"/>
      <c r="M228" s="121"/>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21"/>
      <c r="I229" s="114"/>
      <c r="J229" s="121"/>
      <c r="K229" s="114"/>
      <c r="L229" s="114"/>
      <c r="M229" s="121"/>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21"/>
      <c r="I230" s="114"/>
      <c r="J230" s="121"/>
      <c r="K230" s="114"/>
      <c r="L230" s="114"/>
      <c r="M230" s="121"/>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21"/>
      <c r="I231" s="114"/>
      <c r="J231" s="121"/>
      <c r="K231" s="114"/>
      <c r="L231" s="114"/>
      <c r="M231" s="121"/>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21"/>
      <c r="I232" s="114"/>
      <c r="J232" s="121"/>
      <c r="K232" s="114"/>
      <c r="L232" s="114"/>
      <c r="M232" s="121"/>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21"/>
      <c r="I233" s="114"/>
      <c r="J233" s="121"/>
      <c r="K233" s="114"/>
      <c r="L233" s="114"/>
      <c r="M233" s="121"/>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21"/>
      <c r="I234" s="114"/>
      <c r="J234" s="121"/>
      <c r="K234" s="114"/>
      <c r="L234" s="114"/>
      <c r="M234" s="121"/>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21"/>
      <c r="I235" s="114"/>
      <c r="J235" s="121"/>
      <c r="K235" s="114"/>
      <c r="L235" s="114"/>
      <c r="M235" s="121"/>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21"/>
      <c r="I236" s="114"/>
      <c r="J236" s="121"/>
      <c r="K236" s="114"/>
      <c r="L236" s="114"/>
      <c r="M236" s="121"/>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21"/>
      <c r="I237" s="114"/>
      <c r="J237" s="121"/>
      <c r="K237" s="114"/>
      <c r="L237" s="114"/>
      <c r="M237" s="121"/>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21"/>
      <c r="I238" s="114"/>
      <c r="J238" s="121"/>
      <c r="K238" s="114"/>
      <c r="L238" s="114"/>
      <c r="M238" s="121"/>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21"/>
      <c r="I239" s="114"/>
      <c r="J239" s="121"/>
      <c r="K239" s="114"/>
      <c r="L239" s="114"/>
      <c r="M239" s="121"/>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21"/>
      <c r="I240" s="114"/>
      <c r="J240" s="121"/>
      <c r="K240" s="114"/>
      <c r="L240" s="114"/>
      <c r="M240" s="121"/>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21"/>
      <c r="I241" s="114"/>
      <c r="J241" s="121"/>
      <c r="K241" s="114"/>
      <c r="L241" s="114"/>
      <c r="M241" s="121"/>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21"/>
      <c r="I242" s="114"/>
      <c r="J242" s="121"/>
      <c r="K242" s="114"/>
      <c r="L242" s="114"/>
      <c r="M242" s="121"/>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21"/>
      <c r="I243" s="114"/>
      <c r="J243" s="121"/>
      <c r="K243" s="114"/>
      <c r="L243" s="114"/>
      <c r="M243" s="121"/>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21"/>
      <c r="I244" s="114"/>
      <c r="J244" s="121"/>
      <c r="K244" s="114"/>
      <c r="L244" s="114"/>
      <c r="M244" s="121"/>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21"/>
      <c r="I245" s="114"/>
      <c r="J245" s="121"/>
      <c r="K245" s="114"/>
      <c r="L245" s="114"/>
      <c r="M245" s="121"/>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21"/>
      <c r="I246" s="114"/>
      <c r="J246" s="121"/>
      <c r="K246" s="114"/>
      <c r="L246" s="114"/>
      <c r="M246" s="121"/>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21"/>
      <c r="I247" s="114"/>
      <c r="J247" s="121"/>
      <c r="K247" s="114"/>
      <c r="L247" s="114"/>
      <c r="M247" s="121"/>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21"/>
      <c r="I248" s="114"/>
      <c r="J248" s="121"/>
      <c r="K248" s="114"/>
      <c r="L248" s="114"/>
      <c r="M248" s="121"/>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21"/>
      <c r="I249" s="114"/>
      <c r="J249" s="121"/>
      <c r="K249" s="114"/>
      <c r="L249" s="114"/>
      <c r="M249" s="121"/>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21"/>
      <c r="I250" s="114"/>
      <c r="J250" s="121"/>
      <c r="K250" s="114"/>
      <c r="L250" s="114"/>
      <c r="M250" s="121"/>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21"/>
      <c r="I251" s="114"/>
      <c r="J251" s="121"/>
      <c r="K251" s="114"/>
      <c r="L251" s="114"/>
      <c r="M251" s="121"/>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21"/>
      <c r="I252" s="114"/>
      <c r="J252" s="121"/>
      <c r="K252" s="114"/>
      <c r="L252" s="114"/>
      <c r="M252" s="121"/>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21"/>
      <c r="I253" s="114"/>
      <c r="J253" s="121"/>
      <c r="K253" s="114"/>
      <c r="L253" s="114"/>
      <c r="M253" s="121"/>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21"/>
      <c r="I254" s="114"/>
      <c r="J254" s="121"/>
      <c r="K254" s="114"/>
      <c r="L254" s="114"/>
      <c r="M254" s="121"/>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21"/>
      <c r="I255" s="114"/>
      <c r="J255" s="121"/>
      <c r="K255" s="114"/>
      <c r="L255" s="114"/>
      <c r="M255" s="121"/>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21"/>
      <c r="I256" s="114"/>
      <c r="J256" s="121"/>
      <c r="K256" s="114"/>
      <c r="L256" s="114"/>
      <c r="M256" s="121"/>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21"/>
      <c r="I257" s="114"/>
      <c r="J257" s="121"/>
      <c r="K257" s="114"/>
      <c r="L257" s="114"/>
      <c r="M257" s="121"/>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21"/>
      <c r="I258" s="114"/>
      <c r="J258" s="121"/>
      <c r="K258" s="114"/>
      <c r="L258" s="114"/>
      <c r="M258" s="121"/>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21"/>
      <c r="I259" s="114"/>
      <c r="J259" s="121"/>
      <c r="K259" s="114"/>
      <c r="L259" s="114"/>
      <c r="M259" s="121"/>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21"/>
      <c r="I260" s="114"/>
      <c r="J260" s="121"/>
      <c r="K260" s="114"/>
      <c r="L260" s="114"/>
      <c r="M260" s="121"/>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21"/>
      <c r="I261" s="114"/>
      <c r="J261" s="121"/>
      <c r="K261" s="114"/>
      <c r="L261" s="114"/>
      <c r="M261" s="121"/>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21"/>
      <c r="I262" s="114"/>
      <c r="J262" s="121"/>
      <c r="K262" s="114"/>
      <c r="L262" s="114"/>
      <c r="M262" s="121"/>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21"/>
      <c r="I263" s="114"/>
      <c r="J263" s="121"/>
      <c r="K263" s="114"/>
      <c r="L263" s="114"/>
      <c r="M263" s="121"/>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21"/>
      <c r="I264" s="114"/>
      <c r="J264" s="121"/>
      <c r="K264" s="114"/>
      <c r="L264" s="114"/>
      <c r="M264" s="121"/>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21"/>
      <c r="I265" s="114"/>
      <c r="J265" s="121"/>
      <c r="K265" s="114"/>
      <c r="L265" s="114"/>
      <c r="M265" s="121"/>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21"/>
      <c r="I266" s="114"/>
      <c r="J266" s="121"/>
      <c r="K266" s="114"/>
      <c r="L266" s="114"/>
      <c r="M266" s="121"/>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21"/>
      <c r="I267" s="114"/>
      <c r="J267" s="121"/>
      <c r="K267" s="114"/>
      <c r="L267" s="114"/>
      <c r="M267" s="121"/>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21"/>
      <c r="I268" s="114"/>
      <c r="J268" s="121"/>
      <c r="K268" s="114"/>
      <c r="L268" s="114"/>
      <c r="M268" s="121"/>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21"/>
      <c r="I269" s="114"/>
      <c r="J269" s="121"/>
      <c r="K269" s="114"/>
      <c r="L269" s="114"/>
      <c r="M269" s="121"/>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21"/>
      <c r="I270" s="114"/>
      <c r="J270" s="121"/>
      <c r="K270" s="114"/>
      <c r="L270" s="114"/>
      <c r="M270" s="121"/>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21"/>
      <c r="I271" s="114"/>
      <c r="J271" s="121"/>
      <c r="K271" s="114"/>
      <c r="L271" s="114"/>
      <c r="M271" s="121"/>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21"/>
      <c r="I272" s="114"/>
      <c r="J272" s="121"/>
      <c r="K272" s="114"/>
      <c r="L272" s="114"/>
      <c r="M272" s="121"/>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21"/>
      <c r="I273" s="114"/>
      <c r="J273" s="121"/>
      <c r="K273" s="114"/>
      <c r="L273" s="114"/>
      <c r="M273" s="121"/>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21"/>
      <c r="I274" s="114"/>
      <c r="J274" s="121"/>
      <c r="K274" s="114"/>
      <c r="L274" s="114"/>
      <c r="M274" s="121"/>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21"/>
      <c r="I275" s="114"/>
      <c r="J275" s="121"/>
      <c r="K275" s="114"/>
      <c r="L275" s="114"/>
      <c r="M275" s="121"/>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21"/>
      <c r="I276" s="114"/>
      <c r="J276" s="121"/>
      <c r="K276" s="114"/>
      <c r="L276" s="114"/>
      <c r="M276" s="121"/>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21"/>
      <c r="I277" s="114"/>
      <c r="J277" s="121"/>
      <c r="K277" s="114"/>
      <c r="L277" s="114"/>
      <c r="M277" s="121"/>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21"/>
      <c r="I278" s="114"/>
      <c r="J278" s="121"/>
      <c r="K278" s="114"/>
      <c r="L278" s="114"/>
      <c r="M278" s="121"/>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21"/>
      <c r="I279" s="114"/>
      <c r="J279" s="121"/>
      <c r="K279" s="114"/>
      <c r="L279" s="114"/>
      <c r="M279" s="121"/>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21"/>
      <c r="I280" s="114"/>
      <c r="J280" s="121"/>
      <c r="K280" s="114"/>
      <c r="L280" s="114"/>
      <c r="M280" s="121"/>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21"/>
      <c r="I281" s="114"/>
      <c r="J281" s="121"/>
      <c r="K281" s="114"/>
      <c r="L281" s="114"/>
      <c r="M281" s="121"/>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21"/>
      <c r="I282" s="114"/>
      <c r="J282" s="121"/>
      <c r="K282" s="114"/>
      <c r="L282" s="114"/>
      <c r="M282" s="121"/>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21"/>
      <c r="I283" s="114"/>
      <c r="J283" s="121"/>
      <c r="K283" s="114"/>
      <c r="L283" s="114"/>
      <c r="M283" s="121"/>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21"/>
      <c r="I284" s="114"/>
      <c r="J284" s="121"/>
      <c r="K284" s="114"/>
      <c r="L284" s="114"/>
      <c r="M284" s="121"/>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21"/>
      <c r="I285" s="114"/>
      <c r="J285" s="121"/>
      <c r="K285" s="114"/>
      <c r="L285" s="114"/>
      <c r="M285" s="121"/>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21"/>
      <c r="I286" s="114"/>
      <c r="J286" s="121"/>
      <c r="K286" s="114"/>
      <c r="L286" s="114"/>
      <c r="M286" s="121"/>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21"/>
      <c r="I287" s="114"/>
      <c r="J287" s="121"/>
      <c r="K287" s="114"/>
      <c r="L287" s="114"/>
      <c r="M287" s="121"/>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21"/>
      <c r="I288" s="114"/>
      <c r="J288" s="121"/>
      <c r="K288" s="114"/>
      <c r="L288" s="114"/>
      <c r="M288" s="121"/>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21"/>
      <c r="I289" s="114"/>
      <c r="J289" s="121"/>
      <c r="K289" s="114"/>
      <c r="L289" s="114"/>
      <c r="M289" s="121"/>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21"/>
      <c r="I290" s="114"/>
      <c r="J290" s="121"/>
      <c r="K290" s="114"/>
      <c r="L290" s="114"/>
      <c r="M290" s="121"/>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21"/>
      <c r="I291" s="114"/>
      <c r="J291" s="121"/>
      <c r="K291" s="114"/>
      <c r="L291" s="114"/>
      <c r="M291" s="121"/>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21"/>
      <c r="I292" s="114"/>
      <c r="J292" s="121"/>
      <c r="K292" s="114"/>
      <c r="L292" s="114"/>
      <c r="M292" s="121"/>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21"/>
      <c r="I293" s="114"/>
      <c r="J293" s="121"/>
      <c r="K293" s="114"/>
      <c r="L293" s="114"/>
      <c r="M293" s="121"/>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21"/>
      <c r="I294" s="114"/>
      <c r="J294" s="121"/>
      <c r="K294" s="114"/>
      <c r="L294" s="114"/>
      <c r="M294" s="121"/>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21"/>
      <c r="I295" s="114"/>
      <c r="J295" s="121"/>
      <c r="K295" s="114"/>
      <c r="L295" s="114"/>
      <c r="M295" s="121"/>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21"/>
      <c r="I296" s="114"/>
      <c r="J296" s="121"/>
      <c r="K296" s="114"/>
      <c r="L296" s="114"/>
      <c r="M296" s="121"/>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21"/>
      <c r="I297" s="114"/>
      <c r="J297" s="121"/>
      <c r="K297" s="114"/>
      <c r="L297" s="114"/>
      <c r="M297" s="121"/>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21"/>
      <c r="I298" s="114"/>
      <c r="J298" s="121"/>
      <c r="K298" s="114"/>
      <c r="L298" s="114"/>
      <c r="M298" s="121"/>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21"/>
      <c r="I299" s="114"/>
      <c r="J299" s="121"/>
      <c r="K299" s="114"/>
      <c r="L299" s="114"/>
      <c r="M299" s="121"/>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21"/>
      <c r="I300" s="114"/>
      <c r="J300" s="121"/>
      <c r="K300" s="114"/>
      <c r="L300" s="114"/>
      <c r="M300" s="121"/>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21"/>
      <c r="I301" s="114"/>
      <c r="J301" s="121"/>
      <c r="K301" s="114"/>
      <c r="L301" s="114"/>
      <c r="M301" s="121"/>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21"/>
      <c r="I302" s="114"/>
      <c r="J302" s="121"/>
      <c r="K302" s="114"/>
      <c r="L302" s="114"/>
      <c r="M302" s="121"/>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21"/>
      <c r="I303" s="114"/>
      <c r="J303" s="121"/>
      <c r="K303" s="114"/>
      <c r="L303" s="114"/>
      <c r="M303" s="121"/>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21"/>
      <c r="I304" s="114"/>
      <c r="J304" s="121"/>
      <c r="K304" s="114"/>
      <c r="L304" s="114"/>
      <c r="M304" s="121"/>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21"/>
      <c r="I305" s="114"/>
      <c r="J305" s="121"/>
      <c r="K305" s="114"/>
      <c r="L305" s="114"/>
      <c r="M305" s="121"/>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21"/>
      <c r="I306" s="114"/>
      <c r="J306" s="121"/>
      <c r="K306" s="114"/>
      <c r="L306" s="114"/>
      <c r="M306" s="121"/>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21"/>
      <c r="I307" s="114"/>
      <c r="J307" s="121"/>
      <c r="K307" s="114"/>
      <c r="L307" s="114"/>
      <c r="M307" s="121"/>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21"/>
      <c r="I308" s="114"/>
      <c r="J308" s="121"/>
      <c r="K308" s="114"/>
      <c r="L308" s="114"/>
      <c r="M308" s="121"/>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21"/>
      <c r="I309" s="114"/>
      <c r="J309" s="121"/>
      <c r="K309" s="114"/>
      <c r="L309" s="114"/>
      <c r="M309" s="121"/>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21"/>
      <c r="I310" s="114"/>
      <c r="J310" s="121"/>
      <c r="K310" s="114"/>
      <c r="L310" s="114"/>
      <c r="M310" s="121"/>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21"/>
      <c r="I311" s="114"/>
      <c r="J311" s="121"/>
      <c r="K311" s="114"/>
      <c r="L311" s="114"/>
      <c r="M311" s="121"/>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21"/>
      <c r="I312" s="114"/>
      <c r="J312" s="121"/>
      <c r="K312" s="114"/>
      <c r="L312" s="114"/>
      <c r="M312" s="121"/>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21"/>
      <c r="I313" s="114"/>
      <c r="J313" s="121"/>
      <c r="K313" s="114"/>
      <c r="L313" s="114"/>
      <c r="M313" s="121"/>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21"/>
      <c r="I314" s="114"/>
      <c r="J314" s="121"/>
      <c r="K314" s="114"/>
      <c r="L314" s="114"/>
      <c r="M314" s="121"/>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21"/>
      <c r="I315" s="114"/>
      <c r="J315" s="121"/>
      <c r="K315" s="114"/>
      <c r="L315" s="114"/>
      <c r="M315" s="121"/>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21"/>
      <c r="I316" s="114"/>
      <c r="J316" s="121"/>
      <c r="K316" s="114"/>
      <c r="L316" s="114"/>
      <c r="M316" s="121"/>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21"/>
      <c r="I317" s="114"/>
      <c r="J317" s="121"/>
      <c r="K317" s="114"/>
      <c r="L317" s="114"/>
      <c r="M317" s="121"/>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21"/>
      <c r="I318" s="114"/>
      <c r="J318" s="121"/>
      <c r="K318" s="114"/>
      <c r="L318" s="114"/>
      <c r="M318" s="121"/>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21"/>
      <c r="I319" s="114"/>
      <c r="J319" s="121"/>
      <c r="K319" s="114"/>
      <c r="L319" s="114"/>
      <c r="M319" s="121"/>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21"/>
      <c r="I320" s="114"/>
      <c r="J320" s="121"/>
      <c r="K320" s="114"/>
      <c r="L320" s="114"/>
      <c r="M320" s="121"/>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21"/>
      <c r="I321" s="114"/>
      <c r="J321" s="121"/>
      <c r="K321" s="114"/>
      <c r="L321" s="114"/>
      <c r="M321" s="121"/>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21"/>
      <c r="I322" s="114"/>
      <c r="J322" s="121"/>
      <c r="K322" s="114"/>
      <c r="L322" s="114"/>
      <c r="M322" s="121"/>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21"/>
      <c r="I323" s="114"/>
      <c r="J323" s="121"/>
      <c r="K323" s="114"/>
      <c r="L323" s="114"/>
      <c r="M323" s="121"/>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21"/>
      <c r="I324" s="114"/>
      <c r="J324" s="121"/>
      <c r="K324" s="114"/>
      <c r="L324" s="114"/>
      <c r="M324" s="121"/>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21"/>
      <c r="I325" s="114"/>
      <c r="J325" s="121"/>
      <c r="K325" s="114"/>
      <c r="L325" s="114"/>
      <c r="M325" s="121"/>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21"/>
      <c r="I326" s="114"/>
      <c r="J326" s="121"/>
      <c r="K326" s="114"/>
      <c r="L326" s="114"/>
      <c r="M326" s="121"/>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21"/>
      <c r="I327" s="114"/>
      <c r="J327" s="121"/>
      <c r="K327" s="114"/>
      <c r="L327" s="114"/>
      <c r="M327" s="121"/>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21"/>
      <c r="I328" s="114"/>
      <c r="J328" s="121"/>
      <c r="K328" s="114"/>
      <c r="L328" s="114"/>
      <c r="M328" s="121"/>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21"/>
      <c r="I329" s="114"/>
      <c r="J329" s="121"/>
      <c r="K329" s="114"/>
      <c r="L329" s="114"/>
      <c r="M329" s="121"/>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21"/>
      <c r="I330" s="114"/>
      <c r="J330" s="121"/>
      <c r="K330" s="114"/>
      <c r="L330" s="114"/>
      <c r="M330" s="121"/>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21"/>
      <c r="I331" s="114"/>
      <c r="J331" s="121"/>
      <c r="K331" s="114"/>
      <c r="L331" s="114"/>
      <c r="M331" s="121"/>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21"/>
      <c r="I332" s="114"/>
      <c r="J332" s="121"/>
      <c r="K332" s="114"/>
      <c r="L332" s="114"/>
      <c r="M332" s="121"/>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21"/>
      <c r="I333" s="114"/>
      <c r="J333" s="121"/>
      <c r="K333" s="114"/>
      <c r="L333" s="114"/>
      <c r="M333" s="121"/>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21"/>
      <c r="I334" s="114"/>
      <c r="J334" s="121"/>
      <c r="K334" s="114"/>
      <c r="L334" s="114"/>
      <c r="M334" s="121"/>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21"/>
      <c r="I335" s="114"/>
      <c r="J335" s="121"/>
      <c r="K335" s="114"/>
      <c r="L335" s="114"/>
      <c r="M335" s="121"/>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21"/>
      <c r="I336" s="114"/>
      <c r="J336" s="121"/>
      <c r="K336" s="114"/>
      <c r="L336" s="114"/>
      <c r="M336" s="121"/>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21"/>
      <c r="I337" s="114"/>
      <c r="J337" s="121"/>
      <c r="K337" s="114"/>
      <c r="L337" s="114"/>
      <c r="M337" s="121"/>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21"/>
      <c r="I338" s="114"/>
      <c r="J338" s="121"/>
      <c r="K338" s="114"/>
      <c r="L338" s="114"/>
      <c r="M338" s="121"/>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21"/>
      <c r="I339" s="114"/>
      <c r="J339" s="121"/>
      <c r="K339" s="114"/>
      <c r="L339" s="114"/>
      <c r="M339" s="121"/>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21"/>
      <c r="I340" s="114"/>
      <c r="J340" s="121"/>
      <c r="K340" s="114"/>
      <c r="L340" s="114"/>
      <c r="M340" s="121"/>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21"/>
      <c r="I341" s="114"/>
      <c r="J341" s="121"/>
      <c r="K341" s="114"/>
      <c r="L341" s="114"/>
      <c r="M341" s="121"/>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21"/>
      <c r="I342" s="114"/>
      <c r="J342" s="121"/>
      <c r="K342" s="114"/>
      <c r="L342" s="114"/>
      <c r="M342" s="121"/>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21"/>
      <c r="I343" s="114"/>
      <c r="J343" s="121"/>
      <c r="K343" s="114"/>
      <c r="L343" s="114"/>
      <c r="M343" s="121"/>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21"/>
      <c r="I344" s="114"/>
      <c r="J344" s="121"/>
      <c r="K344" s="114"/>
      <c r="L344" s="114"/>
      <c r="M344" s="121"/>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21"/>
      <c r="I345" s="114"/>
      <c r="J345" s="121"/>
      <c r="K345" s="114"/>
      <c r="L345" s="114"/>
      <c r="M345" s="121"/>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21"/>
      <c r="I346" s="114"/>
      <c r="J346" s="121"/>
      <c r="K346" s="114"/>
      <c r="L346" s="114"/>
      <c r="M346" s="121"/>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21"/>
      <c r="I347" s="114"/>
      <c r="J347" s="121"/>
      <c r="K347" s="114"/>
      <c r="L347" s="114"/>
      <c r="M347" s="121"/>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21"/>
      <c r="I348" s="114"/>
      <c r="J348" s="121"/>
      <c r="K348" s="114"/>
      <c r="L348" s="114"/>
      <c r="M348" s="121"/>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21"/>
      <c r="I349" s="114"/>
      <c r="J349" s="121"/>
      <c r="K349" s="114"/>
      <c r="L349" s="114"/>
      <c r="M349" s="121"/>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21"/>
      <c r="I350" s="114"/>
      <c r="J350" s="121"/>
      <c r="K350" s="114"/>
      <c r="L350" s="114"/>
      <c r="M350" s="121"/>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21"/>
      <c r="I351" s="114"/>
      <c r="J351" s="121"/>
      <c r="K351" s="114"/>
      <c r="L351" s="114"/>
      <c r="M351" s="121"/>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21"/>
      <c r="I352" s="114"/>
      <c r="J352" s="121"/>
      <c r="K352" s="114"/>
      <c r="L352" s="114"/>
      <c r="M352" s="121"/>
      <c r="N352" s="114"/>
      <c r="O352" s="114"/>
      <c r="P352" s="114"/>
      <c r="Q352" s="114"/>
      <c r="R352" s="114"/>
      <c r="S352" s="114"/>
      <c r="T352" s="114"/>
      <c r="U352" s="114"/>
      <c r="V352" s="114"/>
      <c r="W352" s="114"/>
      <c r="X352" s="114"/>
      <c r="Y352" s="114"/>
      <c r="Z352" s="114"/>
      <c r="AA352" s="114"/>
      <c r="AB352" s="11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3" zoomScale="55" zoomScaleNormal="60" zoomScaleSheetLayoutView="55" workbookViewId="0">
      <selection activeCell="A16" sqref="A16:T16"/>
    </sheetView>
  </sheetViews>
  <sheetFormatPr defaultColWidth="10.7109375" defaultRowHeight="15.75" x14ac:dyDescent="0.25"/>
  <cols>
    <col min="1" max="1" width="9.5703125" style="87" customWidth="1"/>
    <col min="2" max="2" width="8.7109375" style="87" customWidth="1"/>
    <col min="3" max="3" width="12.7109375" style="87" customWidth="1"/>
    <col min="4" max="4" width="16.140625" style="87" customWidth="1"/>
    <col min="5" max="5" width="11.140625" style="87" customWidth="1"/>
    <col min="6" max="6" width="11" style="87" customWidth="1"/>
    <col min="7" max="8" width="8.7109375" style="87" customWidth="1"/>
    <col min="9" max="9" width="7.28515625" style="87" customWidth="1"/>
    <col min="10" max="10" width="9.28515625" style="87" customWidth="1"/>
    <col min="11" max="11" width="10.28515625" style="87" customWidth="1"/>
    <col min="12" max="15" width="8.7109375" style="87" customWidth="1"/>
    <col min="16" max="16" width="19.42578125" style="87" customWidth="1"/>
    <col min="17" max="17" width="21.7109375" style="87" customWidth="1"/>
    <col min="18" max="18" width="22" style="87" customWidth="1"/>
    <col min="19" max="19" width="19.7109375" style="87" customWidth="1"/>
    <col min="20" max="20" width="18.42578125" style="87" customWidth="1"/>
    <col min="21" max="237" width="10.7109375" style="87"/>
    <col min="238" max="242" width="15.7109375" style="87" customWidth="1"/>
    <col min="243" max="246" width="12.7109375" style="87" customWidth="1"/>
    <col min="247" max="250" width="15.7109375" style="87" customWidth="1"/>
    <col min="251" max="251" width="22.85546875" style="87" customWidth="1"/>
    <col min="252" max="252" width="20.7109375" style="87" customWidth="1"/>
    <col min="253" max="253" width="16.7109375" style="87" customWidth="1"/>
    <col min="254" max="493" width="10.7109375" style="87"/>
    <col min="494" max="498" width="15.7109375" style="87" customWidth="1"/>
    <col min="499" max="502" width="12.7109375" style="87" customWidth="1"/>
    <col min="503" max="506" width="15.7109375" style="87" customWidth="1"/>
    <col min="507" max="507" width="22.85546875" style="87" customWidth="1"/>
    <col min="508" max="508" width="20.7109375" style="87" customWidth="1"/>
    <col min="509" max="509" width="16.7109375" style="87" customWidth="1"/>
    <col min="510" max="749" width="10.7109375" style="87"/>
    <col min="750" max="754" width="15.7109375" style="87" customWidth="1"/>
    <col min="755" max="758" width="12.7109375" style="87" customWidth="1"/>
    <col min="759" max="762" width="15.7109375" style="87" customWidth="1"/>
    <col min="763" max="763" width="22.85546875" style="87" customWidth="1"/>
    <col min="764" max="764" width="20.7109375" style="87" customWidth="1"/>
    <col min="765" max="765" width="16.7109375" style="87" customWidth="1"/>
    <col min="766" max="1005" width="10.7109375" style="87"/>
    <col min="1006" max="1010" width="15.7109375" style="87" customWidth="1"/>
    <col min="1011" max="1014" width="12.7109375" style="87" customWidth="1"/>
    <col min="1015" max="1018" width="15.7109375" style="87" customWidth="1"/>
    <col min="1019" max="1019" width="22.85546875" style="87" customWidth="1"/>
    <col min="1020" max="1020" width="20.7109375" style="87" customWidth="1"/>
    <col min="1021" max="1021" width="16.7109375" style="87" customWidth="1"/>
    <col min="1022" max="1261" width="10.7109375" style="87"/>
    <col min="1262" max="1266" width="15.7109375" style="87" customWidth="1"/>
    <col min="1267" max="1270" width="12.7109375" style="87" customWidth="1"/>
    <col min="1271" max="1274" width="15.7109375" style="87" customWidth="1"/>
    <col min="1275" max="1275" width="22.85546875" style="87" customWidth="1"/>
    <col min="1276" max="1276" width="20.7109375" style="87" customWidth="1"/>
    <col min="1277" max="1277" width="16.7109375" style="87" customWidth="1"/>
    <col min="1278" max="1517" width="10.7109375" style="87"/>
    <col min="1518" max="1522" width="15.7109375" style="87" customWidth="1"/>
    <col min="1523" max="1526" width="12.7109375" style="87" customWidth="1"/>
    <col min="1527" max="1530" width="15.7109375" style="87" customWidth="1"/>
    <col min="1531" max="1531" width="22.85546875" style="87" customWidth="1"/>
    <col min="1532" max="1532" width="20.7109375" style="87" customWidth="1"/>
    <col min="1533" max="1533" width="16.7109375" style="87" customWidth="1"/>
    <col min="1534" max="1773" width="10.7109375" style="87"/>
    <col min="1774" max="1778" width="15.7109375" style="87" customWidth="1"/>
    <col min="1779" max="1782" width="12.7109375" style="87" customWidth="1"/>
    <col min="1783" max="1786" width="15.7109375" style="87" customWidth="1"/>
    <col min="1787" max="1787" width="22.85546875" style="87" customWidth="1"/>
    <col min="1788" max="1788" width="20.7109375" style="87" customWidth="1"/>
    <col min="1789" max="1789" width="16.7109375" style="87" customWidth="1"/>
    <col min="1790" max="2029" width="10.7109375" style="87"/>
    <col min="2030" max="2034" width="15.7109375" style="87" customWidth="1"/>
    <col min="2035" max="2038" width="12.7109375" style="87" customWidth="1"/>
    <col min="2039" max="2042" width="15.7109375" style="87" customWidth="1"/>
    <col min="2043" max="2043" width="22.85546875" style="87" customWidth="1"/>
    <col min="2044" max="2044" width="20.7109375" style="87" customWidth="1"/>
    <col min="2045" max="2045" width="16.7109375" style="87" customWidth="1"/>
    <col min="2046" max="2285" width="10.7109375" style="87"/>
    <col min="2286" max="2290" width="15.7109375" style="87" customWidth="1"/>
    <col min="2291" max="2294" width="12.7109375" style="87" customWidth="1"/>
    <col min="2295" max="2298" width="15.7109375" style="87" customWidth="1"/>
    <col min="2299" max="2299" width="22.85546875" style="87" customWidth="1"/>
    <col min="2300" max="2300" width="20.7109375" style="87" customWidth="1"/>
    <col min="2301" max="2301" width="16.7109375" style="87" customWidth="1"/>
    <col min="2302" max="2541" width="10.7109375" style="87"/>
    <col min="2542" max="2546" width="15.7109375" style="87" customWidth="1"/>
    <col min="2547" max="2550" width="12.7109375" style="87" customWidth="1"/>
    <col min="2551" max="2554" width="15.7109375" style="87" customWidth="1"/>
    <col min="2555" max="2555" width="22.85546875" style="87" customWidth="1"/>
    <col min="2556" max="2556" width="20.7109375" style="87" customWidth="1"/>
    <col min="2557" max="2557" width="16.7109375" style="87" customWidth="1"/>
    <col min="2558" max="2797" width="10.7109375" style="87"/>
    <col min="2798" max="2802" width="15.7109375" style="87" customWidth="1"/>
    <col min="2803" max="2806" width="12.7109375" style="87" customWidth="1"/>
    <col min="2807" max="2810" width="15.7109375" style="87" customWidth="1"/>
    <col min="2811" max="2811" width="22.85546875" style="87" customWidth="1"/>
    <col min="2812" max="2812" width="20.7109375" style="87" customWidth="1"/>
    <col min="2813" max="2813" width="16.7109375" style="87" customWidth="1"/>
    <col min="2814" max="3053" width="10.7109375" style="87"/>
    <col min="3054" max="3058" width="15.7109375" style="87" customWidth="1"/>
    <col min="3059" max="3062" width="12.7109375" style="87" customWidth="1"/>
    <col min="3063" max="3066" width="15.7109375" style="87" customWidth="1"/>
    <col min="3067" max="3067" width="22.85546875" style="87" customWidth="1"/>
    <col min="3068" max="3068" width="20.7109375" style="87" customWidth="1"/>
    <col min="3069" max="3069" width="16.7109375" style="87" customWidth="1"/>
    <col min="3070" max="3309" width="10.7109375" style="87"/>
    <col min="3310" max="3314" width="15.7109375" style="87" customWidth="1"/>
    <col min="3315" max="3318" width="12.7109375" style="87" customWidth="1"/>
    <col min="3319" max="3322" width="15.7109375" style="87" customWidth="1"/>
    <col min="3323" max="3323" width="22.85546875" style="87" customWidth="1"/>
    <col min="3324" max="3324" width="20.7109375" style="87" customWidth="1"/>
    <col min="3325" max="3325" width="16.7109375" style="87" customWidth="1"/>
    <col min="3326" max="3565" width="10.7109375" style="87"/>
    <col min="3566" max="3570" width="15.7109375" style="87" customWidth="1"/>
    <col min="3571" max="3574" width="12.7109375" style="87" customWidth="1"/>
    <col min="3575" max="3578" width="15.7109375" style="87" customWidth="1"/>
    <col min="3579" max="3579" width="22.85546875" style="87" customWidth="1"/>
    <col min="3580" max="3580" width="20.7109375" style="87" customWidth="1"/>
    <col min="3581" max="3581" width="16.7109375" style="87" customWidth="1"/>
    <col min="3582" max="3821" width="10.7109375" style="87"/>
    <col min="3822" max="3826" width="15.7109375" style="87" customWidth="1"/>
    <col min="3827" max="3830" width="12.7109375" style="87" customWidth="1"/>
    <col min="3831" max="3834" width="15.7109375" style="87" customWidth="1"/>
    <col min="3835" max="3835" width="22.85546875" style="87" customWidth="1"/>
    <col min="3836" max="3836" width="20.7109375" style="87" customWidth="1"/>
    <col min="3837" max="3837" width="16.7109375" style="87" customWidth="1"/>
    <col min="3838" max="4077" width="10.7109375" style="87"/>
    <col min="4078" max="4082" width="15.7109375" style="87" customWidth="1"/>
    <col min="4083" max="4086" width="12.7109375" style="87" customWidth="1"/>
    <col min="4087" max="4090" width="15.7109375" style="87" customWidth="1"/>
    <col min="4091" max="4091" width="22.85546875" style="87" customWidth="1"/>
    <col min="4092" max="4092" width="20.7109375" style="87" customWidth="1"/>
    <col min="4093" max="4093" width="16.7109375" style="87" customWidth="1"/>
    <col min="4094" max="4333" width="10.7109375" style="87"/>
    <col min="4334" max="4338" width="15.7109375" style="87" customWidth="1"/>
    <col min="4339" max="4342" width="12.7109375" style="87" customWidth="1"/>
    <col min="4343" max="4346" width="15.7109375" style="87" customWidth="1"/>
    <col min="4347" max="4347" width="22.85546875" style="87" customWidth="1"/>
    <col min="4348" max="4348" width="20.7109375" style="87" customWidth="1"/>
    <col min="4349" max="4349" width="16.7109375" style="87" customWidth="1"/>
    <col min="4350" max="4589" width="10.7109375" style="87"/>
    <col min="4590" max="4594" width="15.7109375" style="87" customWidth="1"/>
    <col min="4595" max="4598" width="12.7109375" style="87" customWidth="1"/>
    <col min="4599" max="4602" width="15.7109375" style="87" customWidth="1"/>
    <col min="4603" max="4603" width="22.85546875" style="87" customWidth="1"/>
    <col min="4604" max="4604" width="20.7109375" style="87" customWidth="1"/>
    <col min="4605" max="4605" width="16.7109375" style="87" customWidth="1"/>
    <col min="4606" max="4845" width="10.7109375" style="87"/>
    <col min="4846" max="4850" width="15.7109375" style="87" customWidth="1"/>
    <col min="4851" max="4854" width="12.7109375" style="87" customWidth="1"/>
    <col min="4855" max="4858" width="15.7109375" style="87" customWidth="1"/>
    <col min="4859" max="4859" width="22.85546875" style="87" customWidth="1"/>
    <col min="4860" max="4860" width="20.7109375" style="87" customWidth="1"/>
    <col min="4861" max="4861" width="16.7109375" style="87" customWidth="1"/>
    <col min="4862" max="5101" width="10.7109375" style="87"/>
    <col min="5102" max="5106" width="15.7109375" style="87" customWidth="1"/>
    <col min="5107" max="5110" width="12.7109375" style="87" customWidth="1"/>
    <col min="5111" max="5114" width="15.7109375" style="87" customWidth="1"/>
    <col min="5115" max="5115" width="22.85546875" style="87" customWidth="1"/>
    <col min="5116" max="5116" width="20.7109375" style="87" customWidth="1"/>
    <col min="5117" max="5117" width="16.7109375" style="87" customWidth="1"/>
    <col min="5118" max="5357" width="10.7109375" style="87"/>
    <col min="5358" max="5362" width="15.7109375" style="87" customWidth="1"/>
    <col min="5363" max="5366" width="12.7109375" style="87" customWidth="1"/>
    <col min="5367" max="5370" width="15.7109375" style="87" customWidth="1"/>
    <col min="5371" max="5371" width="22.85546875" style="87" customWidth="1"/>
    <col min="5372" max="5372" width="20.7109375" style="87" customWidth="1"/>
    <col min="5373" max="5373" width="16.7109375" style="87" customWidth="1"/>
    <col min="5374" max="5613" width="10.7109375" style="87"/>
    <col min="5614" max="5618" width="15.7109375" style="87" customWidth="1"/>
    <col min="5619" max="5622" width="12.7109375" style="87" customWidth="1"/>
    <col min="5623" max="5626" width="15.7109375" style="87" customWidth="1"/>
    <col min="5627" max="5627" width="22.85546875" style="87" customWidth="1"/>
    <col min="5628" max="5628" width="20.7109375" style="87" customWidth="1"/>
    <col min="5629" max="5629" width="16.7109375" style="87" customWidth="1"/>
    <col min="5630" max="5869" width="10.7109375" style="87"/>
    <col min="5870" max="5874" width="15.7109375" style="87" customWidth="1"/>
    <col min="5875" max="5878" width="12.7109375" style="87" customWidth="1"/>
    <col min="5879" max="5882" width="15.7109375" style="87" customWidth="1"/>
    <col min="5883" max="5883" width="22.85546875" style="87" customWidth="1"/>
    <col min="5884" max="5884" width="20.7109375" style="87" customWidth="1"/>
    <col min="5885" max="5885" width="16.7109375" style="87" customWidth="1"/>
    <col min="5886" max="6125" width="10.7109375" style="87"/>
    <col min="6126" max="6130" width="15.7109375" style="87" customWidth="1"/>
    <col min="6131" max="6134" width="12.7109375" style="87" customWidth="1"/>
    <col min="6135" max="6138" width="15.7109375" style="87" customWidth="1"/>
    <col min="6139" max="6139" width="22.85546875" style="87" customWidth="1"/>
    <col min="6140" max="6140" width="20.7109375" style="87" customWidth="1"/>
    <col min="6141" max="6141" width="16.7109375" style="87" customWidth="1"/>
    <col min="6142" max="6381" width="10.7109375" style="87"/>
    <col min="6382" max="6386" width="15.7109375" style="87" customWidth="1"/>
    <col min="6387" max="6390" width="12.7109375" style="87" customWidth="1"/>
    <col min="6391" max="6394" width="15.7109375" style="87" customWidth="1"/>
    <col min="6395" max="6395" width="22.85546875" style="87" customWidth="1"/>
    <col min="6396" max="6396" width="20.7109375" style="87" customWidth="1"/>
    <col min="6397" max="6397" width="16.7109375" style="87" customWidth="1"/>
    <col min="6398" max="6637" width="10.7109375" style="87"/>
    <col min="6638" max="6642" width="15.7109375" style="87" customWidth="1"/>
    <col min="6643" max="6646" width="12.7109375" style="87" customWidth="1"/>
    <col min="6647" max="6650" width="15.7109375" style="87" customWidth="1"/>
    <col min="6651" max="6651" width="22.85546875" style="87" customWidth="1"/>
    <col min="6652" max="6652" width="20.7109375" style="87" customWidth="1"/>
    <col min="6653" max="6653" width="16.7109375" style="87" customWidth="1"/>
    <col min="6654" max="6893" width="10.7109375" style="87"/>
    <col min="6894" max="6898" width="15.7109375" style="87" customWidth="1"/>
    <col min="6899" max="6902" width="12.7109375" style="87" customWidth="1"/>
    <col min="6903" max="6906" width="15.7109375" style="87" customWidth="1"/>
    <col min="6907" max="6907" width="22.85546875" style="87" customWidth="1"/>
    <col min="6908" max="6908" width="20.7109375" style="87" customWidth="1"/>
    <col min="6909" max="6909" width="16.7109375" style="87" customWidth="1"/>
    <col min="6910" max="7149" width="10.7109375" style="87"/>
    <col min="7150" max="7154" width="15.7109375" style="87" customWidth="1"/>
    <col min="7155" max="7158" width="12.7109375" style="87" customWidth="1"/>
    <col min="7159" max="7162" width="15.7109375" style="87" customWidth="1"/>
    <col min="7163" max="7163" width="22.85546875" style="87" customWidth="1"/>
    <col min="7164" max="7164" width="20.7109375" style="87" customWidth="1"/>
    <col min="7165" max="7165" width="16.7109375" style="87" customWidth="1"/>
    <col min="7166" max="7405" width="10.7109375" style="87"/>
    <col min="7406" max="7410" width="15.7109375" style="87" customWidth="1"/>
    <col min="7411" max="7414" width="12.7109375" style="87" customWidth="1"/>
    <col min="7415" max="7418" width="15.7109375" style="87" customWidth="1"/>
    <col min="7419" max="7419" width="22.85546875" style="87" customWidth="1"/>
    <col min="7420" max="7420" width="20.7109375" style="87" customWidth="1"/>
    <col min="7421" max="7421" width="16.7109375" style="87" customWidth="1"/>
    <col min="7422" max="7661" width="10.7109375" style="87"/>
    <col min="7662" max="7666" width="15.7109375" style="87" customWidth="1"/>
    <col min="7667" max="7670" width="12.7109375" style="87" customWidth="1"/>
    <col min="7671" max="7674" width="15.7109375" style="87" customWidth="1"/>
    <col min="7675" max="7675" width="22.85546875" style="87" customWidth="1"/>
    <col min="7676" max="7676" width="20.7109375" style="87" customWidth="1"/>
    <col min="7677" max="7677" width="16.7109375" style="87" customWidth="1"/>
    <col min="7678" max="7917" width="10.7109375" style="87"/>
    <col min="7918" max="7922" width="15.7109375" style="87" customWidth="1"/>
    <col min="7923" max="7926" width="12.7109375" style="87" customWidth="1"/>
    <col min="7927" max="7930" width="15.7109375" style="87" customWidth="1"/>
    <col min="7931" max="7931" width="22.85546875" style="87" customWidth="1"/>
    <col min="7932" max="7932" width="20.7109375" style="87" customWidth="1"/>
    <col min="7933" max="7933" width="16.7109375" style="87" customWidth="1"/>
    <col min="7934" max="8173" width="10.7109375" style="87"/>
    <col min="8174" max="8178" width="15.7109375" style="87" customWidth="1"/>
    <col min="8179" max="8182" width="12.7109375" style="87" customWidth="1"/>
    <col min="8183" max="8186" width="15.7109375" style="87" customWidth="1"/>
    <col min="8187" max="8187" width="22.85546875" style="87" customWidth="1"/>
    <col min="8188" max="8188" width="20.7109375" style="87" customWidth="1"/>
    <col min="8189" max="8189" width="16.7109375" style="87" customWidth="1"/>
    <col min="8190" max="8429" width="10.7109375" style="87"/>
    <col min="8430" max="8434" width="15.7109375" style="87" customWidth="1"/>
    <col min="8435" max="8438" width="12.7109375" style="87" customWidth="1"/>
    <col min="8439" max="8442" width="15.7109375" style="87" customWidth="1"/>
    <col min="8443" max="8443" width="22.85546875" style="87" customWidth="1"/>
    <col min="8444" max="8444" width="20.7109375" style="87" customWidth="1"/>
    <col min="8445" max="8445" width="16.7109375" style="87" customWidth="1"/>
    <col min="8446" max="8685" width="10.7109375" style="87"/>
    <col min="8686" max="8690" width="15.7109375" style="87" customWidth="1"/>
    <col min="8691" max="8694" width="12.7109375" style="87" customWidth="1"/>
    <col min="8695" max="8698" width="15.7109375" style="87" customWidth="1"/>
    <col min="8699" max="8699" width="22.85546875" style="87" customWidth="1"/>
    <col min="8700" max="8700" width="20.7109375" style="87" customWidth="1"/>
    <col min="8701" max="8701" width="16.7109375" style="87" customWidth="1"/>
    <col min="8702" max="8941" width="10.7109375" style="87"/>
    <col min="8942" max="8946" width="15.7109375" style="87" customWidth="1"/>
    <col min="8947" max="8950" width="12.7109375" style="87" customWidth="1"/>
    <col min="8951" max="8954" width="15.7109375" style="87" customWidth="1"/>
    <col min="8955" max="8955" width="22.85546875" style="87" customWidth="1"/>
    <col min="8956" max="8956" width="20.7109375" style="87" customWidth="1"/>
    <col min="8957" max="8957" width="16.7109375" style="87" customWidth="1"/>
    <col min="8958" max="9197" width="10.7109375" style="87"/>
    <col min="9198" max="9202" width="15.7109375" style="87" customWidth="1"/>
    <col min="9203" max="9206" width="12.7109375" style="87" customWidth="1"/>
    <col min="9207" max="9210" width="15.7109375" style="87" customWidth="1"/>
    <col min="9211" max="9211" width="22.85546875" style="87" customWidth="1"/>
    <col min="9212" max="9212" width="20.7109375" style="87" customWidth="1"/>
    <col min="9213" max="9213" width="16.7109375" style="87" customWidth="1"/>
    <col min="9214" max="9453" width="10.7109375" style="87"/>
    <col min="9454" max="9458" width="15.7109375" style="87" customWidth="1"/>
    <col min="9459" max="9462" width="12.7109375" style="87" customWidth="1"/>
    <col min="9463" max="9466" width="15.7109375" style="87" customWidth="1"/>
    <col min="9467" max="9467" width="22.85546875" style="87" customWidth="1"/>
    <col min="9468" max="9468" width="20.7109375" style="87" customWidth="1"/>
    <col min="9469" max="9469" width="16.7109375" style="87" customWidth="1"/>
    <col min="9470" max="9709" width="10.7109375" style="87"/>
    <col min="9710" max="9714" width="15.7109375" style="87" customWidth="1"/>
    <col min="9715" max="9718" width="12.7109375" style="87" customWidth="1"/>
    <col min="9719" max="9722" width="15.7109375" style="87" customWidth="1"/>
    <col min="9723" max="9723" width="22.85546875" style="87" customWidth="1"/>
    <col min="9724" max="9724" width="20.7109375" style="87" customWidth="1"/>
    <col min="9725" max="9725" width="16.7109375" style="87" customWidth="1"/>
    <col min="9726" max="9965" width="10.7109375" style="87"/>
    <col min="9966" max="9970" width="15.7109375" style="87" customWidth="1"/>
    <col min="9971" max="9974" width="12.7109375" style="87" customWidth="1"/>
    <col min="9975" max="9978" width="15.7109375" style="87" customWidth="1"/>
    <col min="9979" max="9979" width="22.85546875" style="87" customWidth="1"/>
    <col min="9980" max="9980" width="20.7109375" style="87" customWidth="1"/>
    <col min="9981" max="9981" width="16.7109375" style="87" customWidth="1"/>
    <col min="9982" max="10221" width="10.7109375" style="87"/>
    <col min="10222" max="10226" width="15.7109375" style="87" customWidth="1"/>
    <col min="10227" max="10230" width="12.7109375" style="87" customWidth="1"/>
    <col min="10231" max="10234" width="15.7109375" style="87" customWidth="1"/>
    <col min="10235" max="10235" width="22.85546875" style="87" customWidth="1"/>
    <col min="10236" max="10236" width="20.7109375" style="87" customWidth="1"/>
    <col min="10237" max="10237" width="16.7109375" style="87" customWidth="1"/>
    <col min="10238" max="10477" width="10.7109375" style="87"/>
    <col min="10478" max="10482" width="15.7109375" style="87" customWidth="1"/>
    <col min="10483" max="10486" width="12.7109375" style="87" customWidth="1"/>
    <col min="10487" max="10490" width="15.7109375" style="87" customWidth="1"/>
    <col min="10491" max="10491" width="22.85546875" style="87" customWidth="1"/>
    <col min="10492" max="10492" width="20.7109375" style="87" customWidth="1"/>
    <col min="10493" max="10493" width="16.7109375" style="87" customWidth="1"/>
    <col min="10494" max="10733" width="10.7109375" style="87"/>
    <col min="10734" max="10738" width="15.7109375" style="87" customWidth="1"/>
    <col min="10739" max="10742" width="12.7109375" style="87" customWidth="1"/>
    <col min="10743" max="10746" width="15.7109375" style="87" customWidth="1"/>
    <col min="10747" max="10747" width="22.85546875" style="87" customWidth="1"/>
    <col min="10748" max="10748" width="20.7109375" style="87" customWidth="1"/>
    <col min="10749" max="10749" width="16.7109375" style="87" customWidth="1"/>
    <col min="10750" max="10989" width="10.7109375" style="87"/>
    <col min="10990" max="10994" width="15.7109375" style="87" customWidth="1"/>
    <col min="10995" max="10998" width="12.7109375" style="87" customWidth="1"/>
    <col min="10999" max="11002" width="15.7109375" style="87" customWidth="1"/>
    <col min="11003" max="11003" width="22.85546875" style="87" customWidth="1"/>
    <col min="11004" max="11004" width="20.7109375" style="87" customWidth="1"/>
    <col min="11005" max="11005" width="16.7109375" style="87" customWidth="1"/>
    <col min="11006" max="11245" width="10.7109375" style="87"/>
    <col min="11246" max="11250" width="15.7109375" style="87" customWidth="1"/>
    <col min="11251" max="11254" width="12.7109375" style="87" customWidth="1"/>
    <col min="11255" max="11258" width="15.7109375" style="87" customWidth="1"/>
    <col min="11259" max="11259" width="22.85546875" style="87" customWidth="1"/>
    <col min="11260" max="11260" width="20.7109375" style="87" customWidth="1"/>
    <col min="11261" max="11261" width="16.7109375" style="87" customWidth="1"/>
    <col min="11262" max="11501" width="10.7109375" style="87"/>
    <col min="11502" max="11506" width="15.7109375" style="87" customWidth="1"/>
    <col min="11507" max="11510" width="12.7109375" style="87" customWidth="1"/>
    <col min="11511" max="11514" width="15.7109375" style="87" customWidth="1"/>
    <col min="11515" max="11515" width="22.85546875" style="87" customWidth="1"/>
    <col min="11516" max="11516" width="20.7109375" style="87" customWidth="1"/>
    <col min="11517" max="11517" width="16.7109375" style="87" customWidth="1"/>
    <col min="11518" max="11757" width="10.7109375" style="87"/>
    <col min="11758" max="11762" width="15.7109375" style="87" customWidth="1"/>
    <col min="11763" max="11766" width="12.7109375" style="87" customWidth="1"/>
    <col min="11767" max="11770" width="15.7109375" style="87" customWidth="1"/>
    <col min="11771" max="11771" width="22.85546875" style="87" customWidth="1"/>
    <col min="11772" max="11772" width="20.7109375" style="87" customWidth="1"/>
    <col min="11773" max="11773" width="16.7109375" style="87" customWidth="1"/>
    <col min="11774" max="12013" width="10.7109375" style="87"/>
    <col min="12014" max="12018" width="15.7109375" style="87" customWidth="1"/>
    <col min="12019" max="12022" width="12.7109375" style="87" customWidth="1"/>
    <col min="12023" max="12026" width="15.7109375" style="87" customWidth="1"/>
    <col min="12027" max="12027" width="22.85546875" style="87" customWidth="1"/>
    <col min="12028" max="12028" width="20.7109375" style="87" customWidth="1"/>
    <col min="12029" max="12029" width="16.7109375" style="87" customWidth="1"/>
    <col min="12030" max="12269" width="10.7109375" style="87"/>
    <col min="12270" max="12274" width="15.7109375" style="87" customWidth="1"/>
    <col min="12275" max="12278" width="12.7109375" style="87" customWidth="1"/>
    <col min="12279" max="12282" width="15.7109375" style="87" customWidth="1"/>
    <col min="12283" max="12283" width="22.85546875" style="87" customWidth="1"/>
    <col min="12284" max="12284" width="20.7109375" style="87" customWidth="1"/>
    <col min="12285" max="12285" width="16.7109375" style="87" customWidth="1"/>
    <col min="12286" max="12525" width="10.7109375" style="87"/>
    <col min="12526" max="12530" width="15.7109375" style="87" customWidth="1"/>
    <col min="12531" max="12534" width="12.7109375" style="87" customWidth="1"/>
    <col min="12535" max="12538" width="15.7109375" style="87" customWidth="1"/>
    <col min="12539" max="12539" width="22.85546875" style="87" customWidth="1"/>
    <col min="12540" max="12540" width="20.7109375" style="87" customWidth="1"/>
    <col min="12541" max="12541" width="16.7109375" style="87" customWidth="1"/>
    <col min="12542" max="12781" width="10.7109375" style="87"/>
    <col min="12782" max="12786" width="15.7109375" style="87" customWidth="1"/>
    <col min="12787" max="12790" width="12.7109375" style="87" customWidth="1"/>
    <col min="12791" max="12794" width="15.7109375" style="87" customWidth="1"/>
    <col min="12795" max="12795" width="22.85546875" style="87" customWidth="1"/>
    <col min="12796" max="12796" width="20.7109375" style="87" customWidth="1"/>
    <col min="12797" max="12797" width="16.7109375" style="87" customWidth="1"/>
    <col min="12798" max="13037" width="10.7109375" style="87"/>
    <col min="13038" max="13042" width="15.7109375" style="87" customWidth="1"/>
    <col min="13043" max="13046" width="12.7109375" style="87" customWidth="1"/>
    <col min="13047" max="13050" width="15.7109375" style="87" customWidth="1"/>
    <col min="13051" max="13051" width="22.85546875" style="87" customWidth="1"/>
    <col min="13052" max="13052" width="20.7109375" style="87" customWidth="1"/>
    <col min="13053" max="13053" width="16.7109375" style="87" customWidth="1"/>
    <col min="13054" max="13293" width="10.7109375" style="87"/>
    <col min="13294" max="13298" width="15.7109375" style="87" customWidth="1"/>
    <col min="13299" max="13302" width="12.7109375" style="87" customWidth="1"/>
    <col min="13303" max="13306" width="15.7109375" style="87" customWidth="1"/>
    <col min="13307" max="13307" width="22.85546875" style="87" customWidth="1"/>
    <col min="13308" max="13308" width="20.7109375" style="87" customWidth="1"/>
    <col min="13309" max="13309" width="16.7109375" style="87" customWidth="1"/>
    <col min="13310" max="13549" width="10.7109375" style="87"/>
    <col min="13550" max="13554" width="15.7109375" style="87" customWidth="1"/>
    <col min="13555" max="13558" width="12.7109375" style="87" customWidth="1"/>
    <col min="13559" max="13562" width="15.7109375" style="87" customWidth="1"/>
    <col min="13563" max="13563" width="22.85546875" style="87" customWidth="1"/>
    <col min="13564" max="13564" width="20.7109375" style="87" customWidth="1"/>
    <col min="13565" max="13565" width="16.7109375" style="87" customWidth="1"/>
    <col min="13566" max="13805" width="10.7109375" style="87"/>
    <col min="13806" max="13810" width="15.7109375" style="87" customWidth="1"/>
    <col min="13811" max="13814" width="12.7109375" style="87" customWidth="1"/>
    <col min="13815" max="13818" width="15.7109375" style="87" customWidth="1"/>
    <col min="13819" max="13819" width="22.85546875" style="87" customWidth="1"/>
    <col min="13820" max="13820" width="20.7109375" style="87" customWidth="1"/>
    <col min="13821" max="13821" width="16.7109375" style="87" customWidth="1"/>
    <col min="13822" max="14061" width="10.7109375" style="87"/>
    <col min="14062" max="14066" width="15.7109375" style="87" customWidth="1"/>
    <col min="14067" max="14070" width="12.7109375" style="87" customWidth="1"/>
    <col min="14071" max="14074" width="15.7109375" style="87" customWidth="1"/>
    <col min="14075" max="14075" width="22.85546875" style="87" customWidth="1"/>
    <col min="14076" max="14076" width="20.7109375" style="87" customWidth="1"/>
    <col min="14077" max="14077" width="16.7109375" style="87" customWidth="1"/>
    <col min="14078" max="14317" width="10.7109375" style="87"/>
    <col min="14318" max="14322" width="15.7109375" style="87" customWidth="1"/>
    <col min="14323" max="14326" width="12.7109375" style="87" customWidth="1"/>
    <col min="14327" max="14330" width="15.7109375" style="87" customWidth="1"/>
    <col min="14331" max="14331" width="22.85546875" style="87" customWidth="1"/>
    <col min="14332" max="14332" width="20.7109375" style="87" customWidth="1"/>
    <col min="14333" max="14333" width="16.7109375" style="87" customWidth="1"/>
    <col min="14334" max="14573" width="10.7109375" style="87"/>
    <col min="14574" max="14578" width="15.7109375" style="87" customWidth="1"/>
    <col min="14579" max="14582" width="12.7109375" style="87" customWidth="1"/>
    <col min="14583" max="14586" width="15.7109375" style="87" customWidth="1"/>
    <col min="14587" max="14587" width="22.85546875" style="87" customWidth="1"/>
    <col min="14588" max="14588" width="20.7109375" style="87" customWidth="1"/>
    <col min="14589" max="14589" width="16.7109375" style="87" customWidth="1"/>
    <col min="14590" max="14829" width="10.7109375" style="87"/>
    <col min="14830" max="14834" width="15.7109375" style="87" customWidth="1"/>
    <col min="14835" max="14838" width="12.7109375" style="87" customWidth="1"/>
    <col min="14839" max="14842" width="15.7109375" style="87" customWidth="1"/>
    <col min="14843" max="14843" width="22.85546875" style="87" customWidth="1"/>
    <col min="14844" max="14844" width="20.7109375" style="87" customWidth="1"/>
    <col min="14845" max="14845" width="16.7109375" style="87" customWidth="1"/>
    <col min="14846" max="15085" width="10.7109375" style="87"/>
    <col min="15086" max="15090" width="15.7109375" style="87" customWidth="1"/>
    <col min="15091" max="15094" width="12.7109375" style="87" customWidth="1"/>
    <col min="15095" max="15098" width="15.7109375" style="87" customWidth="1"/>
    <col min="15099" max="15099" width="22.85546875" style="87" customWidth="1"/>
    <col min="15100" max="15100" width="20.7109375" style="87" customWidth="1"/>
    <col min="15101" max="15101" width="16.7109375" style="87" customWidth="1"/>
    <col min="15102" max="15341" width="10.7109375" style="87"/>
    <col min="15342" max="15346" width="15.7109375" style="87" customWidth="1"/>
    <col min="15347" max="15350" width="12.7109375" style="87" customWidth="1"/>
    <col min="15351" max="15354" width="15.7109375" style="87" customWidth="1"/>
    <col min="15355" max="15355" width="22.85546875" style="87" customWidth="1"/>
    <col min="15356" max="15356" width="20.7109375" style="87" customWidth="1"/>
    <col min="15357" max="15357" width="16.7109375" style="87" customWidth="1"/>
    <col min="15358" max="15597" width="10.7109375" style="87"/>
    <col min="15598" max="15602" width="15.7109375" style="87" customWidth="1"/>
    <col min="15603" max="15606" width="12.7109375" style="87" customWidth="1"/>
    <col min="15607" max="15610" width="15.7109375" style="87" customWidth="1"/>
    <col min="15611" max="15611" width="22.85546875" style="87" customWidth="1"/>
    <col min="15612" max="15612" width="20.7109375" style="87" customWidth="1"/>
    <col min="15613" max="15613" width="16.7109375" style="87" customWidth="1"/>
    <col min="15614" max="15853" width="10.7109375" style="87"/>
    <col min="15854" max="15858" width="15.7109375" style="87" customWidth="1"/>
    <col min="15859" max="15862" width="12.7109375" style="87" customWidth="1"/>
    <col min="15863" max="15866" width="15.7109375" style="87" customWidth="1"/>
    <col min="15867" max="15867" width="22.85546875" style="87" customWidth="1"/>
    <col min="15868" max="15868" width="20.7109375" style="87" customWidth="1"/>
    <col min="15869" max="15869" width="16.7109375" style="87" customWidth="1"/>
    <col min="15870" max="16109" width="10.7109375" style="87"/>
    <col min="16110" max="16114" width="15.7109375" style="87" customWidth="1"/>
    <col min="16115" max="16118" width="12.7109375" style="87" customWidth="1"/>
    <col min="16119" max="16122" width="15.7109375" style="87" customWidth="1"/>
    <col min="16123" max="16123" width="22.85546875" style="87" customWidth="1"/>
    <col min="16124" max="16124" width="20.7109375" style="87" customWidth="1"/>
    <col min="16125" max="16125" width="16.7109375" style="87" customWidth="1"/>
    <col min="16126" max="16384" width="10.7109375" style="87"/>
  </cols>
  <sheetData>
    <row r="1" spans="1:20" ht="3" customHeight="1" x14ac:dyDescent="0.25"/>
    <row r="2" spans="1:20" ht="15" customHeight="1" x14ac:dyDescent="0.25">
      <c r="T2" s="98" t="s">
        <v>67</v>
      </c>
    </row>
    <row r="3" spans="1:20" s="86" customFormat="1" ht="18.75" customHeight="1" x14ac:dyDescent="0.3">
      <c r="A3" s="97"/>
      <c r="T3" s="99" t="s">
        <v>10</v>
      </c>
    </row>
    <row r="4" spans="1:20" s="86" customFormat="1" ht="18.75" customHeight="1" x14ac:dyDescent="0.3">
      <c r="A4" s="97"/>
      <c r="T4" s="99" t="str">
        <f>'1. паспорт местоположение'!C3</f>
        <v>от «05» мая 2016 г. №380</v>
      </c>
    </row>
    <row r="5" spans="1:20" s="86" customFormat="1" ht="18.75" customHeight="1" x14ac:dyDescent="0.3">
      <c r="A5" s="97"/>
      <c r="T5" s="99"/>
    </row>
    <row r="6" spans="1:20" s="86" customFormat="1" x14ac:dyDescent="0.2">
      <c r="A6" s="381" t="str">
        <f>'1. паспорт местоположение'!A5:C5</f>
        <v>Год раскрытия информации: 2022 год</v>
      </c>
      <c r="B6" s="381"/>
      <c r="C6" s="381"/>
      <c r="D6" s="381"/>
      <c r="E6" s="381"/>
      <c r="F6" s="381"/>
      <c r="G6" s="381"/>
      <c r="H6" s="381"/>
      <c r="I6" s="381"/>
      <c r="J6" s="381"/>
      <c r="K6" s="381"/>
      <c r="L6" s="381"/>
      <c r="M6" s="381"/>
      <c r="N6" s="381"/>
      <c r="O6" s="381"/>
      <c r="P6" s="381"/>
      <c r="Q6" s="381"/>
      <c r="R6" s="381"/>
      <c r="S6" s="381"/>
      <c r="T6" s="381"/>
    </row>
    <row r="7" spans="1:20" s="86" customFormat="1" x14ac:dyDescent="0.2">
      <c r="A7" s="100"/>
    </row>
    <row r="8" spans="1:20" s="86" customFormat="1" ht="18.75" x14ac:dyDescent="0.2">
      <c r="A8" s="385" t="s">
        <v>9</v>
      </c>
      <c r="B8" s="385"/>
      <c r="C8" s="385"/>
      <c r="D8" s="385"/>
      <c r="E8" s="385"/>
      <c r="F8" s="385"/>
      <c r="G8" s="385"/>
      <c r="H8" s="385"/>
      <c r="I8" s="385"/>
      <c r="J8" s="385"/>
      <c r="K8" s="385"/>
      <c r="L8" s="385"/>
      <c r="M8" s="385"/>
      <c r="N8" s="385"/>
      <c r="O8" s="385"/>
      <c r="P8" s="385"/>
      <c r="Q8" s="385"/>
      <c r="R8" s="385"/>
      <c r="S8" s="385"/>
      <c r="T8" s="385"/>
    </row>
    <row r="9" spans="1:20" s="86"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86"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86"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86"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86" customFormat="1" ht="18.75" customHeight="1" x14ac:dyDescent="0.2">
      <c r="A13" s="386" t="str">
        <f>'2. паспорт  ТП'!A11:S11</f>
        <v>M_NS3400.VL.0020</v>
      </c>
      <c r="B13" s="386"/>
      <c r="C13" s="386"/>
      <c r="D13" s="386"/>
      <c r="E13" s="386"/>
      <c r="F13" s="386"/>
      <c r="G13" s="386"/>
      <c r="H13" s="386"/>
      <c r="I13" s="386"/>
      <c r="J13" s="386"/>
      <c r="K13" s="386"/>
      <c r="L13" s="386"/>
      <c r="M13" s="386"/>
      <c r="N13" s="386"/>
      <c r="O13" s="386"/>
      <c r="P13" s="386"/>
      <c r="Q13" s="386"/>
      <c r="R13" s="386"/>
      <c r="S13" s="386"/>
      <c r="T13" s="386"/>
    </row>
    <row r="14" spans="1:20" s="86"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104"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105" customFormat="1" ht="43.5" customHeight="1" x14ac:dyDescent="0.2">
      <c r="A16" s="413"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6" s="413"/>
      <c r="C16" s="413"/>
      <c r="D16" s="413"/>
      <c r="E16" s="413"/>
      <c r="F16" s="413"/>
      <c r="G16" s="413"/>
      <c r="H16" s="413"/>
      <c r="I16" s="413"/>
      <c r="J16" s="413"/>
      <c r="K16" s="413"/>
      <c r="L16" s="413"/>
      <c r="M16" s="413"/>
      <c r="N16" s="413"/>
      <c r="O16" s="413"/>
      <c r="P16" s="413"/>
      <c r="Q16" s="413"/>
      <c r="R16" s="413"/>
      <c r="S16" s="413"/>
      <c r="T16" s="413"/>
    </row>
    <row r="17" spans="1:20" s="105"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20" s="105"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20" s="105" customFormat="1" ht="15" customHeight="1" x14ac:dyDescent="0.2">
      <c r="A19" s="384" t="s">
        <v>379</v>
      </c>
      <c r="B19" s="384"/>
      <c r="C19" s="384"/>
      <c r="D19" s="384"/>
      <c r="E19" s="384"/>
      <c r="F19" s="384"/>
      <c r="G19" s="384"/>
      <c r="H19" s="384"/>
      <c r="I19" s="384"/>
      <c r="J19" s="384"/>
      <c r="K19" s="384"/>
      <c r="L19" s="384"/>
      <c r="M19" s="384"/>
      <c r="N19" s="384"/>
      <c r="O19" s="384"/>
      <c r="P19" s="384"/>
      <c r="Q19" s="384"/>
      <c r="R19" s="384"/>
      <c r="S19" s="384"/>
      <c r="T19" s="384"/>
    </row>
    <row r="20" spans="1:20" s="123"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20" ht="46.5" customHeight="1" x14ac:dyDescent="0.25">
      <c r="A21" s="407" t="s">
        <v>5</v>
      </c>
      <c r="B21" s="400" t="s">
        <v>219</v>
      </c>
      <c r="C21" s="401"/>
      <c r="D21" s="404" t="s">
        <v>120</v>
      </c>
      <c r="E21" s="400" t="s">
        <v>407</v>
      </c>
      <c r="F21" s="401"/>
      <c r="G21" s="400" t="s">
        <v>238</v>
      </c>
      <c r="H21" s="401"/>
      <c r="I21" s="400" t="s">
        <v>119</v>
      </c>
      <c r="J21" s="401"/>
      <c r="K21" s="404" t="s">
        <v>118</v>
      </c>
      <c r="L21" s="400" t="s">
        <v>117</v>
      </c>
      <c r="M21" s="401"/>
      <c r="N21" s="400" t="s">
        <v>403</v>
      </c>
      <c r="O21" s="401"/>
      <c r="P21" s="404" t="s">
        <v>116</v>
      </c>
      <c r="Q21" s="410" t="s">
        <v>115</v>
      </c>
      <c r="R21" s="411"/>
      <c r="S21" s="410" t="s">
        <v>114</v>
      </c>
      <c r="T21" s="412"/>
    </row>
    <row r="22" spans="1:20" ht="204.75" customHeight="1" x14ac:dyDescent="0.25">
      <c r="A22" s="408"/>
      <c r="B22" s="402"/>
      <c r="C22" s="403"/>
      <c r="D22" s="406"/>
      <c r="E22" s="402"/>
      <c r="F22" s="403"/>
      <c r="G22" s="402"/>
      <c r="H22" s="403"/>
      <c r="I22" s="402"/>
      <c r="J22" s="403"/>
      <c r="K22" s="405"/>
      <c r="L22" s="402"/>
      <c r="M22" s="403"/>
      <c r="N22" s="402"/>
      <c r="O22" s="403"/>
      <c r="P22" s="405"/>
      <c r="Q22" s="88" t="s">
        <v>113</v>
      </c>
      <c r="R22" s="88" t="s">
        <v>378</v>
      </c>
      <c r="S22" s="88" t="s">
        <v>112</v>
      </c>
      <c r="T22" s="88" t="s">
        <v>111</v>
      </c>
    </row>
    <row r="23" spans="1:20" ht="51.75" customHeight="1" x14ac:dyDescent="0.25">
      <c r="A23" s="409"/>
      <c r="B23" s="88" t="s">
        <v>109</v>
      </c>
      <c r="C23" s="88" t="s">
        <v>110</v>
      </c>
      <c r="D23" s="405"/>
      <c r="E23" s="88" t="s">
        <v>109</v>
      </c>
      <c r="F23" s="88" t="s">
        <v>110</v>
      </c>
      <c r="G23" s="88" t="s">
        <v>109</v>
      </c>
      <c r="H23" s="88" t="s">
        <v>110</v>
      </c>
      <c r="I23" s="88" t="s">
        <v>109</v>
      </c>
      <c r="J23" s="88" t="s">
        <v>110</v>
      </c>
      <c r="K23" s="88" t="s">
        <v>109</v>
      </c>
      <c r="L23" s="88" t="s">
        <v>109</v>
      </c>
      <c r="M23" s="88" t="s">
        <v>110</v>
      </c>
      <c r="N23" s="88" t="s">
        <v>109</v>
      </c>
      <c r="O23" s="88" t="s">
        <v>110</v>
      </c>
      <c r="P23" s="124" t="s">
        <v>109</v>
      </c>
      <c r="Q23" s="88" t="s">
        <v>109</v>
      </c>
      <c r="R23" s="88" t="s">
        <v>109</v>
      </c>
      <c r="S23" s="88" t="s">
        <v>109</v>
      </c>
      <c r="T23" s="88" t="s">
        <v>109</v>
      </c>
    </row>
    <row r="24" spans="1:20"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17</v>
      </c>
      <c r="R24" s="89">
        <v>18</v>
      </c>
      <c r="S24" s="89">
        <v>19</v>
      </c>
      <c r="T24" s="89">
        <v>20</v>
      </c>
    </row>
    <row r="25" spans="1:20" s="123" customFormat="1" x14ac:dyDescent="0.25">
      <c r="A25" s="125">
        <v>1</v>
      </c>
      <c r="B25" s="125"/>
      <c r="C25" s="125"/>
      <c r="D25" s="126"/>
      <c r="E25" s="125"/>
      <c r="F25" s="125"/>
      <c r="G25" s="125"/>
      <c r="H25" s="125"/>
      <c r="I25" s="125"/>
      <c r="J25" s="90"/>
      <c r="K25" s="90"/>
      <c r="L25" s="90"/>
      <c r="M25" s="125"/>
      <c r="N25" s="125"/>
      <c r="O25" s="125"/>
      <c r="P25" s="90"/>
      <c r="Q25" s="90"/>
      <c r="R25" s="125"/>
      <c r="S25" s="90"/>
      <c r="T25" s="125"/>
    </row>
    <row r="26" spans="1:20" x14ac:dyDescent="0.25">
      <c r="A26" s="125">
        <v>2</v>
      </c>
      <c r="B26" s="125"/>
      <c r="C26" s="125"/>
      <c r="D26" s="126"/>
      <c r="E26" s="125"/>
      <c r="F26" s="125"/>
      <c r="G26" s="125"/>
      <c r="H26" s="125"/>
      <c r="I26" s="90"/>
      <c r="J26" s="90"/>
      <c r="K26" s="90"/>
      <c r="L26" s="90"/>
      <c r="M26" s="125"/>
      <c r="N26" s="125"/>
      <c r="O26" s="125"/>
      <c r="P26" s="125"/>
      <c r="Q26" s="90"/>
      <c r="R26" s="125"/>
      <c r="S26" s="90"/>
      <c r="T26" s="125"/>
    </row>
    <row r="27" spans="1:20" x14ac:dyDescent="0.25">
      <c r="A27" s="125">
        <v>3</v>
      </c>
      <c r="B27" s="125"/>
      <c r="C27" s="125"/>
      <c r="D27" s="126"/>
      <c r="E27" s="125"/>
      <c r="F27" s="125"/>
      <c r="G27" s="125"/>
      <c r="H27" s="125"/>
      <c r="I27" s="125"/>
      <c r="J27" s="90"/>
      <c r="K27" s="90"/>
      <c r="L27" s="125"/>
      <c r="M27" s="125"/>
      <c r="N27" s="125"/>
      <c r="O27" s="125"/>
      <c r="P27" s="125"/>
      <c r="Q27" s="90"/>
      <c r="R27" s="125"/>
      <c r="S27" s="90"/>
      <c r="T27" s="125"/>
    </row>
    <row r="28" spans="1:20" x14ac:dyDescent="0.25">
      <c r="A28" s="125">
        <v>4</v>
      </c>
      <c r="B28" s="125"/>
      <c r="C28" s="125"/>
      <c r="D28" s="126"/>
      <c r="E28" s="125"/>
      <c r="F28" s="125"/>
      <c r="G28" s="125"/>
      <c r="H28" s="125"/>
      <c r="I28" s="90"/>
      <c r="J28" s="90"/>
      <c r="K28" s="90"/>
      <c r="L28" s="125"/>
      <c r="M28" s="125"/>
      <c r="N28" s="125"/>
      <c r="O28" s="125"/>
      <c r="P28" s="125"/>
      <c r="Q28" s="90"/>
      <c r="R28" s="125"/>
      <c r="S28" s="90"/>
      <c r="T28" s="125"/>
    </row>
    <row r="29" spans="1:20" x14ac:dyDescent="0.25">
      <c r="A29" s="125">
        <v>5</v>
      </c>
      <c r="B29" s="125"/>
      <c r="C29" s="125"/>
      <c r="D29" s="126"/>
      <c r="E29" s="125"/>
      <c r="F29" s="125"/>
      <c r="G29" s="127"/>
      <c r="H29" s="125"/>
      <c r="I29" s="90"/>
      <c r="J29" s="90"/>
      <c r="K29" s="90"/>
      <c r="L29" s="125"/>
      <c r="M29" s="125"/>
      <c r="N29" s="125"/>
      <c r="O29" s="125"/>
      <c r="P29" s="125"/>
      <c r="Q29" s="90"/>
      <c r="R29" s="125"/>
      <c r="S29" s="90"/>
      <c r="T29" s="125"/>
    </row>
    <row r="30" spans="1:20" x14ac:dyDescent="0.25">
      <c r="A30" s="125">
        <v>6</v>
      </c>
      <c r="B30" s="125"/>
      <c r="C30" s="125"/>
      <c r="D30" s="126"/>
      <c r="E30" s="125"/>
      <c r="F30" s="125"/>
      <c r="G30" s="127"/>
      <c r="H30" s="127"/>
      <c r="I30" s="90"/>
      <c r="J30" s="90"/>
      <c r="K30" s="90"/>
      <c r="L30" s="125"/>
      <c r="M30" s="125"/>
      <c r="N30" s="125"/>
      <c r="O30" s="125"/>
      <c r="P30" s="125"/>
      <c r="Q30" s="90"/>
      <c r="R30" s="125"/>
      <c r="S30" s="90"/>
      <c r="T30" s="125"/>
    </row>
    <row r="31" spans="1:20" x14ac:dyDescent="0.25">
      <c r="A31" s="125">
        <v>7</v>
      </c>
      <c r="B31" s="125"/>
      <c r="C31" s="125"/>
      <c r="D31" s="126"/>
      <c r="E31" s="125"/>
      <c r="F31" s="125"/>
      <c r="G31" s="127"/>
      <c r="H31" s="127"/>
      <c r="I31" s="90"/>
      <c r="J31" s="90"/>
      <c r="K31" s="90"/>
      <c r="L31" s="125"/>
      <c r="M31" s="125"/>
      <c r="N31" s="125"/>
      <c r="O31" s="125"/>
      <c r="P31" s="125"/>
      <c r="Q31" s="90"/>
      <c r="R31" s="125"/>
      <c r="S31" s="90"/>
      <c r="T31" s="125"/>
    </row>
    <row r="32" spans="1:20" x14ac:dyDescent="0.25">
      <c r="A32" s="125">
        <v>8</v>
      </c>
      <c r="B32" s="125"/>
      <c r="C32" s="125"/>
      <c r="D32" s="126"/>
      <c r="E32" s="125"/>
      <c r="F32" s="125"/>
      <c r="G32" s="127"/>
      <c r="H32" s="127"/>
      <c r="I32" s="90"/>
      <c r="J32" s="90"/>
      <c r="K32" s="90"/>
      <c r="L32" s="125"/>
      <c r="M32" s="125"/>
      <c r="N32" s="125"/>
      <c r="O32" s="125"/>
      <c r="P32" s="125"/>
      <c r="Q32" s="90"/>
      <c r="R32" s="125"/>
      <c r="S32" s="90"/>
      <c r="T32" s="125"/>
    </row>
    <row r="33" spans="1:20" x14ac:dyDescent="0.25">
      <c r="A33" s="125">
        <v>9</v>
      </c>
      <c r="B33" s="125"/>
      <c r="C33" s="125"/>
      <c r="D33" s="126"/>
      <c r="E33" s="125"/>
      <c r="F33" s="125"/>
      <c r="G33" s="127"/>
      <c r="H33" s="127"/>
      <c r="I33" s="125"/>
      <c r="J33" s="90"/>
      <c r="K33" s="125"/>
      <c r="L33" s="125"/>
      <c r="M33" s="125"/>
      <c r="N33" s="125"/>
      <c r="O33" s="125"/>
      <c r="P33" s="125"/>
      <c r="Q33" s="90"/>
      <c r="R33" s="125"/>
      <c r="S33" s="90"/>
      <c r="T33" s="125"/>
    </row>
    <row r="34" spans="1:20" x14ac:dyDescent="0.25">
      <c r="A34" s="125">
        <v>10</v>
      </c>
      <c r="B34" s="125"/>
      <c r="C34" s="125"/>
      <c r="D34" s="126"/>
      <c r="E34" s="125"/>
      <c r="F34" s="125"/>
      <c r="G34" s="127"/>
      <c r="H34" s="127"/>
      <c r="I34" s="125"/>
      <c r="J34" s="90"/>
      <c r="K34" s="125"/>
      <c r="L34" s="125"/>
      <c r="M34" s="125"/>
      <c r="N34" s="125"/>
      <c r="O34" s="125"/>
      <c r="P34" s="125"/>
      <c r="Q34" s="90"/>
      <c r="R34" s="125"/>
      <c r="S34" s="90"/>
      <c r="T34" s="125"/>
    </row>
    <row r="35" spans="1:20" x14ac:dyDescent="0.25">
      <c r="A35" s="125">
        <v>11</v>
      </c>
      <c r="B35" s="125"/>
      <c r="C35" s="125"/>
      <c r="D35" s="126"/>
      <c r="E35" s="125"/>
      <c r="F35" s="125"/>
      <c r="G35" s="127"/>
      <c r="H35" s="127"/>
      <c r="I35" s="125"/>
      <c r="J35" s="90"/>
      <c r="K35" s="125"/>
      <c r="L35" s="125"/>
      <c r="M35" s="125"/>
      <c r="N35" s="125"/>
      <c r="O35" s="125"/>
      <c r="P35" s="125"/>
      <c r="Q35" s="90"/>
      <c r="R35" s="125"/>
      <c r="S35" s="90"/>
      <c r="T35" s="125"/>
    </row>
    <row r="36" spans="1:20" x14ac:dyDescent="0.25">
      <c r="A36" s="125">
        <v>12</v>
      </c>
      <c r="B36" s="125"/>
      <c r="C36" s="125"/>
      <c r="D36" s="126"/>
      <c r="E36" s="125"/>
      <c r="F36" s="125"/>
      <c r="G36" s="127"/>
      <c r="H36" s="125"/>
      <c r="I36" s="125"/>
      <c r="J36" s="90"/>
      <c r="K36" s="125"/>
      <c r="L36" s="125"/>
      <c r="M36" s="125"/>
      <c r="N36" s="125"/>
      <c r="O36" s="125"/>
      <c r="P36" s="125"/>
      <c r="Q36" s="90"/>
      <c r="R36" s="125"/>
      <c r="S36" s="90"/>
      <c r="T36" s="125"/>
    </row>
    <row r="37" spans="1:20" x14ac:dyDescent="0.25">
      <c r="A37" s="125">
        <v>13</v>
      </c>
      <c r="B37" s="125"/>
      <c r="C37" s="125"/>
      <c r="D37" s="126"/>
      <c r="E37" s="125"/>
      <c r="F37" s="125"/>
      <c r="G37" s="127"/>
      <c r="H37" s="127"/>
      <c r="I37" s="125"/>
      <c r="J37" s="90"/>
      <c r="K37" s="125"/>
      <c r="L37" s="125"/>
      <c r="M37" s="125"/>
      <c r="N37" s="125"/>
      <c r="O37" s="125"/>
      <c r="P37" s="125"/>
      <c r="Q37" s="90"/>
      <c r="R37" s="125"/>
      <c r="S37" s="90"/>
      <c r="T37" s="125"/>
    </row>
    <row r="38" spans="1:20" x14ac:dyDescent="0.25">
      <c r="A38" s="125">
        <v>14</v>
      </c>
      <c r="B38" s="125"/>
      <c r="C38" s="125"/>
      <c r="D38" s="126"/>
      <c r="E38" s="125"/>
      <c r="F38" s="125"/>
      <c r="G38" s="127"/>
      <c r="H38" s="127"/>
      <c r="I38" s="125"/>
      <c r="J38" s="90"/>
      <c r="K38" s="125"/>
      <c r="L38" s="125"/>
      <c r="M38" s="125"/>
      <c r="N38" s="125"/>
      <c r="O38" s="125"/>
      <c r="P38" s="125"/>
      <c r="Q38" s="90"/>
      <c r="R38" s="125"/>
      <c r="S38" s="90"/>
      <c r="T38" s="125"/>
    </row>
    <row r="39" spans="1:20" x14ac:dyDescent="0.25">
      <c r="A39" s="125">
        <v>15</v>
      </c>
      <c r="B39" s="125"/>
      <c r="C39" s="125"/>
      <c r="D39" s="126"/>
      <c r="E39" s="125"/>
      <c r="F39" s="125"/>
      <c r="G39" s="127"/>
      <c r="H39" s="127"/>
      <c r="I39" s="125"/>
      <c r="J39" s="90"/>
      <c r="K39" s="125"/>
      <c r="L39" s="125"/>
      <c r="M39" s="125"/>
      <c r="N39" s="125"/>
      <c r="O39" s="125"/>
      <c r="P39" s="125"/>
      <c r="Q39" s="90"/>
      <c r="R39" s="125"/>
      <c r="S39" s="90"/>
      <c r="T39" s="125"/>
    </row>
    <row r="40" spans="1:20" x14ac:dyDescent="0.25">
      <c r="A40" s="125">
        <v>16</v>
      </c>
      <c r="B40" s="125"/>
      <c r="C40" s="125"/>
      <c r="D40" s="126"/>
      <c r="E40" s="125"/>
      <c r="F40" s="125"/>
      <c r="G40" s="125"/>
      <c r="H40" s="125"/>
      <c r="I40" s="125"/>
      <c r="J40" s="90"/>
      <c r="K40" s="125"/>
      <c r="L40" s="125"/>
      <c r="M40" s="125"/>
      <c r="N40" s="125"/>
      <c r="O40" s="125"/>
      <c r="P40" s="125"/>
      <c r="Q40" s="90"/>
      <c r="R40" s="125"/>
      <c r="S40" s="90"/>
      <c r="T40" s="125"/>
    </row>
    <row r="41" spans="1:20" x14ac:dyDescent="0.25">
      <c r="A41" s="125">
        <v>17</v>
      </c>
      <c r="B41" s="125"/>
      <c r="C41" s="125"/>
      <c r="D41" s="126"/>
      <c r="E41" s="125"/>
      <c r="F41" s="125"/>
      <c r="G41" s="125"/>
      <c r="H41" s="125"/>
      <c r="I41" s="125"/>
      <c r="J41" s="90"/>
      <c r="K41" s="125"/>
      <c r="L41" s="125"/>
      <c r="M41" s="125"/>
      <c r="N41" s="128"/>
      <c r="O41" s="128"/>
      <c r="P41" s="128"/>
      <c r="Q41" s="90"/>
      <c r="R41" s="125"/>
      <c r="S41" s="90"/>
      <c r="T41" s="125"/>
    </row>
    <row r="42" spans="1:20" x14ac:dyDescent="0.25">
      <c r="A42" s="125">
        <v>18</v>
      </c>
      <c r="B42" s="125"/>
      <c r="C42" s="125"/>
      <c r="D42" s="126"/>
      <c r="E42" s="125"/>
      <c r="F42" s="125"/>
      <c r="G42" s="125"/>
      <c r="H42" s="125"/>
      <c r="I42" s="125"/>
      <c r="J42" s="90"/>
      <c r="K42" s="125"/>
      <c r="L42" s="125"/>
      <c r="M42" s="125"/>
      <c r="N42" s="128"/>
      <c r="O42" s="128"/>
      <c r="P42" s="128"/>
      <c r="Q42" s="90"/>
      <c r="R42" s="125"/>
      <c r="S42" s="90"/>
      <c r="T42" s="125"/>
    </row>
    <row r="43" spans="1:20" x14ac:dyDescent="0.25">
      <c r="A43" s="125">
        <v>19</v>
      </c>
      <c r="B43" s="125"/>
      <c r="C43" s="125"/>
      <c r="D43" s="126"/>
      <c r="E43" s="125"/>
      <c r="F43" s="125"/>
      <c r="G43" s="125"/>
      <c r="H43" s="125"/>
      <c r="I43" s="125"/>
      <c r="J43" s="90"/>
      <c r="K43" s="125"/>
      <c r="L43" s="125"/>
      <c r="M43" s="125"/>
      <c r="N43" s="128"/>
      <c r="O43" s="128"/>
      <c r="P43" s="128"/>
      <c r="Q43" s="90"/>
      <c r="R43" s="125"/>
      <c r="S43" s="90"/>
      <c r="T43" s="125"/>
    </row>
    <row r="44" spans="1:20" x14ac:dyDescent="0.25">
      <c r="A44" s="125">
        <v>20</v>
      </c>
      <c r="B44" s="125"/>
      <c r="C44" s="125"/>
      <c r="D44" s="126"/>
      <c r="E44" s="125"/>
      <c r="F44" s="125"/>
      <c r="G44" s="125"/>
      <c r="H44" s="125"/>
      <c r="I44" s="125"/>
      <c r="J44" s="90"/>
      <c r="K44" s="125"/>
      <c r="L44" s="125"/>
      <c r="M44" s="125"/>
      <c r="N44" s="128"/>
      <c r="O44" s="128"/>
      <c r="P44" s="128"/>
      <c r="Q44" s="90"/>
      <c r="R44" s="125"/>
      <c r="S44" s="90"/>
      <c r="T44" s="125"/>
    </row>
    <row r="45" spans="1:20" x14ac:dyDescent="0.25">
      <c r="A45" s="125">
        <v>21</v>
      </c>
      <c r="B45" s="125"/>
      <c r="C45" s="125"/>
      <c r="D45" s="126"/>
      <c r="E45" s="125"/>
      <c r="F45" s="125"/>
      <c r="G45" s="125"/>
      <c r="H45" s="125"/>
      <c r="I45" s="125"/>
      <c r="J45" s="90"/>
      <c r="K45" s="125"/>
      <c r="L45" s="125"/>
      <c r="M45" s="125"/>
      <c r="N45" s="128"/>
      <c r="O45" s="128"/>
      <c r="P45" s="128"/>
      <c r="Q45" s="90"/>
      <c r="R45" s="125"/>
      <c r="S45" s="90"/>
      <c r="T45" s="125"/>
    </row>
    <row r="46" spans="1:20" x14ac:dyDescent="0.25">
      <c r="A46" s="125">
        <v>22</v>
      </c>
      <c r="B46" s="125"/>
      <c r="C46" s="125"/>
      <c r="D46" s="126"/>
      <c r="E46" s="125"/>
      <c r="F46" s="125"/>
      <c r="G46" s="125"/>
      <c r="H46" s="125"/>
      <c r="I46" s="125"/>
      <c r="J46" s="90"/>
      <c r="K46" s="125"/>
      <c r="L46" s="125"/>
      <c r="M46" s="125"/>
      <c r="N46" s="128"/>
      <c r="O46" s="128"/>
      <c r="P46" s="128"/>
      <c r="Q46" s="90"/>
      <c r="R46" s="125"/>
      <c r="S46" s="90"/>
      <c r="T46" s="125"/>
    </row>
    <row r="47" spans="1:20" x14ac:dyDescent="0.25">
      <c r="A47" s="125">
        <v>23</v>
      </c>
      <c r="B47" s="125"/>
      <c r="C47" s="125"/>
      <c r="D47" s="126"/>
      <c r="E47" s="125"/>
      <c r="F47" s="125"/>
      <c r="G47" s="125"/>
      <c r="H47" s="125"/>
      <c r="I47" s="125"/>
      <c r="J47" s="90"/>
      <c r="K47" s="125"/>
      <c r="L47" s="125"/>
      <c r="M47" s="125"/>
      <c r="N47" s="128"/>
      <c r="O47" s="128"/>
      <c r="P47" s="128"/>
      <c r="Q47" s="90"/>
      <c r="R47" s="125"/>
      <c r="S47" s="90"/>
      <c r="T47" s="125"/>
    </row>
    <row r="48" spans="1:20" x14ac:dyDescent="0.25">
      <c r="A48" s="125">
        <v>24</v>
      </c>
      <c r="B48" s="125"/>
      <c r="C48" s="125"/>
      <c r="D48" s="126"/>
      <c r="E48" s="125"/>
      <c r="F48" s="125"/>
      <c r="G48" s="125"/>
      <c r="H48" s="125"/>
      <c r="I48" s="125"/>
      <c r="J48" s="90"/>
      <c r="K48" s="125"/>
      <c r="L48" s="125"/>
      <c r="M48" s="125"/>
      <c r="N48" s="125"/>
      <c r="O48" s="125"/>
      <c r="P48" s="125"/>
      <c r="Q48" s="90"/>
      <c r="R48" s="125"/>
      <c r="S48" s="90"/>
      <c r="T48" s="125"/>
    </row>
    <row r="49" spans="1:20" x14ac:dyDescent="0.25">
      <c r="A49" s="125">
        <v>25</v>
      </c>
      <c r="B49" s="125"/>
      <c r="C49" s="125"/>
      <c r="D49" s="126"/>
      <c r="E49" s="125"/>
      <c r="F49" s="125"/>
      <c r="G49" s="125"/>
      <c r="H49" s="125"/>
      <c r="I49" s="125"/>
      <c r="J49" s="90"/>
      <c r="K49" s="125"/>
      <c r="L49" s="125"/>
      <c r="M49" s="125"/>
      <c r="N49" s="128"/>
      <c r="O49" s="128"/>
      <c r="P49" s="128"/>
      <c r="Q49" s="90"/>
      <c r="R49" s="125"/>
      <c r="S49" s="90"/>
      <c r="T49" s="125"/>
    </row>
    <row r="50" spans="1:20" x14ac:dyDescent="0.25">
      <c r="A50" s="125">
        <v>26</v>
      </c>
      <c r="B50" s="125"/>
      <c r="C50" s="125"/>
      <c r="D50" s="126"/>
      <c r="E50" s="125"/>
      <c r="F50" s="125"/>
      <c r="G50" s="125"/>
      <c r="H50" s="125"/>
      <c r="I50" s="125"/>
      <c r="J50" s="90"/>
      <c r="K50" s="125"/>
      <c r="L50" s="125"/>
      <c r="M50" s="125"/>
      <c r="N50" s="128"/>
      <c r="O50" s="128"/>
      <c r="P50" s="128"/>
      <c r="Q50" s="90"/>
      <c r="R50" s="125"/>
      <c r="S50" s="90"/>
      <c r="T50" s="125"/>
    </row>
    <row r="51" spans="1:20" x14ac:dyDescent="0.25">
      <c r="A51" s="125">
        <v>27</v>
      </c>
      <c r="B51" s="125"/>
      <c r="C51" s="125"/>
      <c r="D51" s="126"/>
      <c r="E51" s="125"/>
      <c r="F51" s="125"/>
      <c r="G51" s="125"/>
      <c r="H51" s="125"/>
      <c r="I51" s="125"/>
      <c r="J51" s="90"/>
      <c r="K51" s="125"/>
      <c r="L51" s="125"/>
      <c r="M51" s="125"/>
      <c r="N51" s="128"/>
      <c r="O51" s="128"/>
      <c r="P51" s="128"/>
      <c r="Q51" s="90"/>
      <c r="R51" s="125"/>
      <c r="S51" s="90"/>
      <c r="T51" s="125"/>
    </row>
    <row r="52" spans="1:20" x14ac:dyDescent="0.25">
      <c r="A52" s="125">
        <v>28</v>
      </c>
      <c r="B52" s="125"/>
      <c r="C52" s="125"/>
      <c r="D52" s="126"/>
      <c r="E52" s="125"/>
      <c r="F52" s="125"/>
      <c r="G52" s="125"/>
      <c r="H52" s="125"/>
      <c r="I52" s="125"/>
      <c r="J52" s="90"/>
      <c r="K52" s="125"/>
      <c r="L52" s="125"/>
      <c r="M52" s="125"/>
      <c r="N52" s="128"/>
      <c r="O52" s="128"/>
      <c r="P52" s="128"/>
      <c r="Q52" s="90"/>
      <c r="R52" s="125"/>
      <c r="S52" s="90"/>
      <c r="T52" s="125"/>
    </row>
    <row r="53" spans="1:20" x14ac:dyDescent="0.25">
      <c r="A53" s="125">
        <v>29</v>
      </c>
      <c r="B53" s="125"/>
      <c r="C53" s="125"/>
      <c r="D53" s="126"/>
      <c r="E53" s="125"/>
      <c r="F53" s="125"/>
      <c r="G53" s="125"/>
      <c r="H53" s="125"/>
      <c r="I53" s="125"/>
      <c r="J53" s="90"/>
      <c r="K53" s="125"/>
      <c r="L53" s="125"/>
      <c r="M53" s="125"/>
      <c r="N53" s="128"/>
      <c r="O53" s="128"/>
      <c r="P53" s="128"/>
      <c r="Q53" s="90"/>
      <c r="R53" s="125"/>
      <c r="S53" s="90"/>
      <c r="T53" s="125"/>
    </row>
    <row r="54" spans="1:20" x14ac:dyDescent="0.25">
      <c r="A54" s="125">
        <v>30</v>
      </c>
      <c r="B54" s="125"/>
      <c r="C54" s="125"/>
      <c r="D54" s="126"/>
      <c r="E54" s="125"/>
      <c r="F54" s="125"/>
      <c r="G54" s="125"/>
      <c r="H54" s="125"/>
      <c r="I54" s="125"/>
      <c r="J54" s="90"/>
      <c r="K54" s="125"/>
      <c r="L54" s="125"/>
      <c r="M54" s="125"/>
      <c r="N54" s="128"/>
      <c r="O54" s="128"/>
      <c r="P54" s="128"/>
      <c r="Q54" s="90"/>
      <c r="R54" s="125"/>
      <c r="S54" s="90"/>
      <c r="T54" s="125"/>
    </row>
    <row r="55" spans="1:20" x14ac:dyDescent="0.25">
      <c r="A55" s="125">
        <v>31</v>
      </c>
      <c r="B55" s="125"/>
      <c r="C55" s="125"/>
      <c r="D55" s="126"/>
      <c r="E55" s="125"/>
      <c r="F55" s="125"/>
      <c r="G55" s="125"/>
      <c r="H55" s="125"/>
      <c r="I55" s="125"/>
      <c r="J55" s="90"/>
      <c r="K55" s="125"/>
      <c r="L55" s="125"/>
      <c r="M55" s="125"/>
      <c r="N55" s="128"/>
      <c r="O55" s="128"/>
      <c r="P55" s="128"/>
      <c r="Q55" s="90"/>
      <c r="R55" s="125"/>
      <c r="S55" s="90"/>
      <c r="T55" s="125"/>
    </row>
    <row r="56" spans="1:20" x14ac:dyDescent="0.25">
      <c r="A56" s="125">
        <v>32</v>
      </c>
      <c r="B56" s="125"/>
      <c r="C56" s="125"/>
      <c r="D56" s="126"/>
      <c r="E56" s="125"/>
      <c r="F56" s="125"/>
      <c r="G56" s="125"/>
      <c r="H56" s="125"/>
      <c r="I56" s="125"/>
      <c r="J56" s="90"/>
      <c r="K56" s="125"/>
      <c r="L56" s="125"/>
      <c r="M56" s="125"/>
      <c r="N56" s="128"/>
      <c r="O56" s="128"/>
      <c r="P56" s="128"/>
      <c r="Q56" s="90"/>
      <c r="R56" s="125"/>
      <c r="S56" s="90"/>
      <c r="T56" s="125"/>
    </row>
    <row r="57" spans="1:20" x14ac:dyDescent="0.25">
      <c r="A57" s="125">
        <v>33</v>
      </c>
      <c r="B57" s="125"/>
      <c r="C57" s="125"/>
      <c r="D57" s="126"/>
      <c r="E57" s="125"/>
      <c r="F57" s="125"/>
      <c r="G57" s="125"/>
      <c r="H57" s="125"/>
      <c r="I57" s="125"/>
      <c r="J57" s="90"/>
      <c r="K57" s="125"/>
      <c r="L57" s="125"/>
      <c r="M57" s="125"/>
      <c r="N57" s="128"/>
      <c r="O57" s="128"/>
      <c r="P57" s="128"/>
      <c r="Q57" s="90"/>
      <c r="R57" s="125"/>
      <c r="S57" s="90"/>
      <c r="T57" s="125"/>
    </row>
    <row r="58" spans="1:20" x14ac:dyDescent="0.25">
      <c r="A58" s="125">
        <v>34</v>
      </c>
      <c r="B58" s="125"/>
      <c r="C58" s="125"/>
      <c r="D58" s="126"/>
      <c r="E58" s="125"/>
      <c r="F58" s="125"/>
      <c r="G58" s="125"/>
      <c r="H58" s="125"/>
      <c r="I58" s="125"/>
      <c r="J58" s="90"/>
      <c r="K58" s="125"/>
      <c r="L58" s="125"/>
      <c r="M58" s="125"/>
      <c r="N58" s="128"/>
      <c r="O58" s="128"/>
      <c r="P58" s="128"/>
      <c r="Q58" s="90"/>
      <c r="R58" s="125"/>
      <c r="S58" s="90"/>
      <c r="T58" s="125"/>
    </row>
    <row r="59" spans="1:20" x14ac:dyDescent="0.25">
      <c r="A59" s="125">
        <v>35</v>
      </c>
      <c r="B59" s="125"/>
      <c r="C59" s="125"/>
      <c r="D59" s="126"/>
      <c r="E59" s="125"/>
      <c r="F59" s="125"/>
      <c r="G59" s="125"/>
      <c r="H59" s="125"/>
      <c r="I59" s="125"/>
      <c r="J59" s="90"/>
      <c r="K59" s="125"/>
      <c r="L59" s="125"/>
      <c r="M59" s="125"/>
      <c r="N59" s="128"/>
      <c r="O59" s="128"/>
      <c r="P59" s="128"/>
      <c r="Q59" s="90"/>
      <c r="R59" s="125"/>
      <c r="S59" s="90"/>
      <c r="T59" s="125"/>
    </row>
    <row r="60" spans="1:20" x14ac:dyDescent="0.25">
      <c r="A60" s="125">
        <v>36</v>
      </c>
      <c r="B60" s="125"/>
      <c r="C60" s="125"/>
      <c r="D60" s="126"/>
      <c r="E60" s="125"/>
      <c r="F60" s="125"/>
      <c r="G60" s="125"/>
      <c r="H60" s="125"/>
      <c r="I60" s="125"/>
      <c r="J60" s="90"/>
      <c r="K60" s="125"/>
      <c r="L60" s="125"/>
      <c r="M60" s="125"/>
      <c r="N60" s="128"/>
      <c r="O60" s="128"/>
      <c r="P60" s="128"/>
      <c r="Q60" s="90"/>
      <c r="R60" s="125"/>
      <c r="S60" s="90"/>
      <c r="T60" s="125"/>
    </row>
    <row r="61" spans="1:20" x14ac:dyDescent="0.25">
      <c r="A61" s="125">
        <v>37</v>
      </c>
      <c r="B61" s="125"/>
      <c r="C61" s="125"/>
      <c r="D61" s="126"/>
      <c r="E61" s="125"/>
      <c r="F61" s="125"/>
      <c r="G61" s="125"/>
      <c r="H61" s="125"/>
      <c r="I61" s="125"/>
      <c r="J61" s="90"/>
      <c r="K61" s="125"/>
      <c r="L61" s="125"/>
      <c r="M61" s="125"/>
      <c r="N61" s="128"/>
      <c r="O61" s="128"/>
      <c r="P61" s="128"/>
      <c r="Q61" s="90"/>
      <c r="R61" s="125"/>
      <c r="S61" s="90"/>
      <c r="T61" s="125"/>
    </row>
    <row r="62" spans="1:20" x14ac:dyDescent="0.25">
      <c r="A62" s="125">
        <v>38</v>
      </c>
      <c r="B62" s="125"/>
      <c r="C62" s="125"/>
      <c r="D62" s="126"/>
      <c r="E62" s="125"/>
      <c r="F62" s="125"/>
      <c r="G62" s="125"/>
      <c r="H62" s="125"/>
      <c r="I62" s="125"/>
      <c r="J62" s="90"/>
      <c r="K62" s="125"/>
      <c r="L62" s="125"/>
      <c r="M62" s="125"/>
      <c r="N62" s="128"/>
      <c r="O62" s="128"/>
      <c r="P62" s="128"/>
      <c r="Q62" s="90"/>
      <c r="R62" s="125"/>
      <c r="S62" s="90"/>
      <c r="T62" s="125"/>
    </row>
    <row r="63" spans="1:20" x14ac:dyDescent="0.25">
      <c r="A63" s="125">
        <v>39</v>
      </c>
      <c r="B63" s="125"/>
      <c r="C63" s="125"/>
      <c r="D63" s="126"/>
      <c r="E63" s="125"/>
      <c r="F63" s="125"/>
      <c r="G63" s="125"/>
      <c r="H63" s="125"/>
      <c r="I63" s="125"/>
      <c r="J63" s="90"/>
      <c r="K63" s="125"/>
      <c r="L63" s="125"/>
      <c r="M63" s="125"/>
      <c r="N63" s="128"/>
      <c r="O63" s="128"/>
      <c r="P63" s="128"/>
      <c r="Q63" s="90"/>
      <c r="R63" s="125"/>
      <c r="S63" s="90"/>
      <c r="T63" s="125"/>
    </row>
    <row r="64" spans="1:20" x14ac:dyDescent="0.25">
      <c r="A64" s="125">
        <v>40</v>
      </c>
      <c r="B64" s="125"/>
      <c r="C64" s="125"/>
      <c r="D64" s="126"/>
      <c r="E64" s="125"/>
      <c r="F64" s="125"/>
      <c r="G64" s="125"/>
      <c r="H64" s="125"/>
      <c r="I64" s="125"/>
      <c r="J64" s="90"/>
      <c r="K64" s="125"/>
      <c r="L64" s="125"/>
      <c r="M64" s="125"/>
      <c r="N64" s="128"/>
      <c r="O64" s="128"/>
      <c r="P64" s="128"/>
      <c r="Q64" s="90"/>
      <c r="R64" s="125"/>
      <c r="S64" s="90"/>
      <c r="T64" s="125"/>
    </row>
    <row r="65" spans="2:113" s="91" customFormat="1" ht="12.75" x14ac:dyDescent="0.2">
      <c r="B65" s="129"/>
      <c r="C65" s="129"/>
      <c r="K65" s="129"/>
    </row>
    <row r="66" spans="2:113" s="91" customFormat="1" x14ac:dyDescent="0.25">
      <c r="B66" s="92" t="s">
        <v>108</v>
      </c>
      <c r="C66" s="92"/>
      <c r="D66" s="92"/>
      <c r="E66" s="92"/>
      <c r="F66" s="92"/>
      <c r="G66" s="92"/>
      <c r="H66" s="92"/>
      <c r="I66" s="92"/>
      <c r="J66" s="92"/>
      <c r="K66" s="92"/>
      <c r="L66" s="92"/>
      <c r="M66" s="92"/>
      <c r="N66" s="92"/>
      <c r="O66" s="92"/>
      <c r="P66" s="92"/>
      <c r="Q66" s="92"/>
      <c r="R66" s="92"/>
    </row>
    <row r="67" spans="2:113" x14ac:dyDescent="0.25">
      <c r="B67" s="399" t="s">
        <v>413</v>
      </c>
      <c r="C67" s="399"/>
      <c r="D67" s="399"/>
      <c r="E67" s="399"/>
      <c r="F67" s="399"/>
      <c r="G67" s="399"/>
      <c r="H67" s="399"/>
      <c r="I67" s="399"/>
      <c r="J67" s="399"/>
      <c r="K67" s="399"/>
      <c r="L67" s="399"/>
      <c r="M67" s="399"/>
      <c r="N67" s="399"/>
      <c r="O67" s="399"/>
      <c r="P67" s="399"/>
      <c r="Q67" s="399"/>
      <c r="R67" s="399"/>
    </row>
    <row r="68" spans="2:113" x14ac:dyDescent="0.25">
      <c r="B68" s="92"/>
      <c r="C68" s="92"/>
      <c r="D68" s="92"/>
      <c r="E68" s="92"/>
      <c r="F68" s="92"/>
      <c r="G68" s="92"/>
      <c r="H68" s="92"/>
      <c r="I68" s="92"/>
      <c r="J68" s="92"/>
      <c r="K68" s="92"/>
      <c r="L68" s="92"/>
      <c r="M68" s="92"/>
      <c r="N68" s="92"/>
      <c r="O68" s="92"/>
      <c r="P68" s="92"/>
      <c r="Q68" s="92"/>
      <c r="R68" s="92"/>
      <c r="S68" s="92"/>
      <c r="T68" s="92"/>
      <c r="U68" s="92"/>
      <c r="V68" s="92"/>
      <c r="AN68" s="92"/>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BM68" s="92"/>
      <c r="BN68" s="92"/>
      <c r="BO68" s="92"/>
      <c r="BP68" s="92"/>
      <c r="BQ68" s="92"/>
      <c r="BR68" s="92"/>
      <c r="BS68" s="92"/>
      <c r="BT68" s="92"/>
      <c r="BU68" s="92"/>
      <c r="BV68" s="92"/>
      <c r="BW68" s="92"/>
      <c r="BX68" s="92"/>
      <c r="BY68" s="92"/>
      <c r="BZ68" s="92"/>
      <c r="CA68" s="92"/>
      <c r="CB68" s="92"/>
      <c r="CC68" s="92"/>
      <c r="CD68" s="92"/>
      <c r="CE68" s="92"/>
      <c r="CF68" s="92"/>
      <c r="CG68" s="92"/>
      <c r="CH68" s="92"/>
      <c r="CI68" s="92"/>
      <c r="CJ68" s="92"/>
      <c r="CK68" s="92"/>
      <c r="CL68" s="92"/>
      <c r="CM68" s="92"/>
      <c r="CN68" s="92"/>
      <c r="CO68" s="92"/>
      <c r="CP68" s="92"/>
      <c r="CQ68" s="92"/>
      <c r="CR68" s="92"/>
      <c r="CS68" s="92"/>
      <c r="CT68" s="92"/>
      <c r="CU68" s="92"/>
      <c r="CV68" s="92"/>
      <c r="CW68" s="92"/>
      <c r="CX68" s="92"/>
      <c r="CY68" s="92"/>
      <c r="CZ68" s="92"/>
      <c r="DA68" s="92"/>
      <c r="DB68" s="92"/>
      <c r="DC68" s="92"/>
      <c r="DD68" s="92"/>
      <c r="DE68" s="92"/>
      <c r="DF68" s="92"/>
      <c r="DG68" s="92"/>
      <c r="DH68" s="92"/>
      <c r="DI68" s="92"/>
    </row>
    <row r="69" spans="2:113" x14ac:dyDescent="0.25">
      <c r="B69" s="93" t="s">
        <v>377</v>
      </c>
      <c r="C69" s="93"/>
      <c r="D69" s="93"/>
      <c r="E69" s="93"/>
      <c r="F69" s="94"/>
      <c r="G69" s="94"/>
      <c r="H69" s="93"/>
      <c r="I69" s="93"/>
      <c r="J69" s="93"/>
      <c r="K69" s="93"/>
      <c r="L69" s="93"/>
      <c r="M69" s="93"/>
      <c r="N69" s="93"/>
      <c r="O69" s="93"/>
      <c r="P69" s="93"/>
      <c r="Q69" s="93"/>
      <c r="R69" s="93"/>
      <c r="S69" s="130"/>
      <c r="T69" s="130"/>
      <c r="U69" s="130"/>
      <c r="V69" s="130"/>
      <c r="AN69" s="130"/>
      <c r="AO69" s="130"/>
      <c r="AP69" s="130"/>
      <c r="AQ69" s="130"/>
      <c r="AR69" s="130"/>
      <c r="AS69" s="130"/>
      <c r="AT69" s="130"/>
      <c r="AU69" s="130"/>
      <c r="AV69" s="130"/>
      <c r="AW69" s="130"/>
      <c r="AX69" s="130"/>
      <c r="AY69" s="130"/>
      <c r="AZ69" s="130"/>
      <c r="BA69" s="130"/>
      <c r="BB69" s="130"/>
      <c r="BC69" s="130"/>
      <c r="BD69" s="130"/>
      <c r="BE69" s="130"/>
      <c r="BF69" s="130"/>
      <c r="BG69" s="130"/>
      <c r="BH69" s="130"/>
      <c r="BI69" s="130"/>
      <c r="BJ69" s="130"/>
      <c r="BK69" s="130"/>
      <c r="BL69" s="130"/>
      <c r="BM69" s="130"/>
      <c r="BN69" s="130"/>
      <c r="BO69" s="130"/>
      <c r="BP69" s="130"/>
      <c r="BQ69" s="130"/>
      <c r="BR69" s="130"/>
      <c r="BS69" s="130"/>
      <c r="BT69" s="130"/>
      <c r="BU69" s="130"/>
      <c r="BV69" s="130"/>
      <c r="BW69" s="130"/>
      <c r="BX69" s="130"/>
      <c r="BY69" s="130"/>
      <c r="BZ69" s="130"/>
      <c r="CA69" s="130"/>
      <c r="CB69" s="130"/>
      <c r="CC69" s="130"/>
      <c r="CD69" s="130"/>
      <c r="CE69" s="130"/>
      <c r="CF69" s="130"/>
      <c r="CG69" s="130"/>
      <c r="CH69" s="130"/>
      <c r="CI69" s="130"/>
      <c r="CJ69" s="130"/>
      <c r="CK69" s="130"/>
      <c r="CL69" s="130"/>
      <c r="CM69" s="130"/>
      <c r="CN69" s="130"/>
      <c r="CO69" s="130"/>
      <c r="CP69" s="130"/>
      <c r="CQ69" s="130"/>
      <c r="CR69" s="130"/>
      <c r="CS69" s="130"/>
      <c r="CT69" s="130"/>
      <c r="CU69" s="130"/>
      <c r="CV69" s="130"/>
      <c r="CW69" s="130"/>
      <c r="CX69" s="130"/>
      <c r="CY69" s="130"/>
      <c r="CZ69" s="130"/>
      <c r="DA69" s="130"/>
      <c r="DB69" s="130"/>
      <c r="DC69" s="130"/>
      <c r="DD69" s="130"/>
      <c r="DE69" s="130"/>
      <c r="DF69" s="130"/>
      <c r="DG69" s="130"/>
      <c r="DH69" s="130"/>
      <c r="DI69" s="130"/>
    </row>
    <row r="70" spans="2:113" x14ac:dyDescent="0.25">
      <c r="B70" s="93" t="s">
        <v>107</v>
      </c>
      <c r="C70" s="93"/>
      <c r="D70" s="93"/>
      <c r="E70" s="93"/>
      <c r="F70" s="94"/>
      <c r="G70" s="94"/>
      <c r="H70" s="93"/>
      <c r="I70" s="93"/>
      <c r="J70" s="93"/>
      <c r="K70" s="93"/>
      <c r="L70" s="93"/>
      <c r="M70" s="93"/>
      <c r="N70" s="93"/>
      <c r="O70" s="93"/>
      <c r="P70" s="93"/>
      <c r="Q70" s="93"/>
      <c r="R70" s="93"/>
      <c r="AN70" s="92"/>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c r="BM70" s="92"/>
      <c r="BN70" s="92"/>
      <c r="BO70" s="92"/>
      <c r="BP70" s="92"/>
      <c r="BQ70" s="92"/>
      <c r="BR70" s="92"/>
      <c r="BS70" s="92"/>
      <c r="BT70" s="92"/>
      <c r="BU70" s="92"/>
      <c r="BV70" s="92"/>
      <c r="BW70" s="92"/>
      <c r="BX70" s="92"/>
      <c r="BY70" s="92"/>
      <c r="BZ70" s="92"/>
      <c r="CA70" s="92"/>
      <c r="CB70" s="92"/>
      <c r="CC70" s="92"/>
      <c r="CD70" s="92"/>
      <c r="CE70" s="92"/>
      <c r="CF70" s="92"/>
      <c r="CG70" s="92"/>
      <c r="CH70" s="92"/>
      <c r="CI70" s="92"/>
      <c r="CJ70" s="92"/>
      <c r="CK70" s="92"/>
      <c r="CL70" s="92"/>
      <c r="CM70" s="92"/>
      <c r="CN70" s="92"/>
      <c r="CO70" s="92"/>
      <c r="CP70" s="92"/>
      <c r="CQ70" s="92"/>
      <c r="CR70" s="92"/>
      <c r="CS70" s="92"/>
      <c r="CT70" s="92"/>
      <c r="CU70" s="92"/>
      <c r="CV70" s="92"/>
      <c r="CW70" s="92"/>
      <c r="CX70" s="92"/>
      <c r="CY70" s="92"/>
      <c r="CZ70" s="92"/>
      <c r="DA70" s="92"/>
      <c r="DB70" s="92"/>
      <c r="DC70" s="92"/>
      <c r="DD70" s="92"/>
      <c r="DE70" s="92"/>
      <c r="DF70" s="92"/>
      <c r="DG70" s="92"/>
      <c r="DH70" s="92"/>
      <c r="DI70" s="92"/>
    </row>
    <row r="71" spans="2:113" s="94" customFormat="1" x14ac:dyDescent="0.25">
      <c r="B71" s="93" t="s">
        <v>106</v>
      </c>
      <c r="C71" s="93"/>
      <c r="D71" s="93"/>
      <c r="E71" s="93"/>
      <c r="H71" s="93"/>
      <c r="I71" s="93"/>
      <c r="J71" s="93"/>
      <c r="K71" s="93"/>
      <c r="L71" s="93"/>
      <c r="M71" s="93"/>
      <c r="N71" s="93"/>
      <c r="O71" s="93"/>
      <c r="P71" s="93"/>
      <c r="Q71" s="93"/>
      <c r="R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131"/>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row>
    <row r="72" spans="2:113" s="94" customFormat="1" x14ac:dyDescent="0.25">
      <c r="B72" s="93" t="s">
        <v>105</v>
      </c>
      <c r="C72" s="93"/>
      <c r="D72" s="93"/>
      <c r="E72" s="93"/>
      <c r="H72" s="93"/>
      <c r="I72" s="93"/>
      <c r="J72" s="93"/>
      <c r="K72" s="93"/>
      <c r="L72" s="93"/>
      <c r="M72" s="93"/>
      <c r="N72" s="93"/>
      <c r="O72" s="93"/>
      <c r="P72" s="93"/>
      <c r="Q72" s="93"/>
      <c r="R72" s="93"/>
      <c r="S72" s="93"/>
      <c r="T72" s="93"/>
      <c r="U72" s="93"/>
      <c r="V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131"/>
      <c r="BL72" s="131"/>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row>
    <row r="73" spans="2:113" s="94" customFormat="1" x14ac:dyDescent="0.25">
      <c r="B73" s="93" t="s">
        <v>104</v>
      </c>
      <c r="C73" s="93"/>
      <c r="D73" s="93"/>
      <c r="E73" s="93"/>
      <c r="H73" s="93"/>
      <c r="I73" s="93"/>
      <c r="J73" s="93"/>
      <c r="K73" s="93"/>
      <c r="L73" s="93"/>
      <c r="M73" s="93"/>
      <c r="N73" s="93"/>
      <c r="O73" s="93"/>
      <c r="P73" s="93"/>
      <c r="Q73" s="93"/>
      <c r="R73" s="93"/>
      <c r="S73" s="93"/>
      <c r="T73" s="93"/>
      <c r="U73" s="93"/>
      <c r="V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131"/>
      <c r="BL73" s="131"/>
      <c r="BM73" s="131"/>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row>
    <row r="74" spans="2:113" s="94" customFormat="1" x14ac:dyDescent="0.25">
      <c r="B74" s="93" t="s">
        <v>103</v>
      </c>
      <c r="C74" s="93"/>
      <c r="D74" s="93"/>
      <c r="E74" s="93"/>
      <c r="H74" s="93"/>
      <c r="I74" s="93"/>
      <c r="J74" s="93"/>
      <c r="K74" s="93"/>
      <c r="L74" s="93"/>
      <c r="M74" s="93"/>
      <c r="N74" s="93"/>
      <c r="O74" s="93"/>
      <c r="P74" s="93"/>
      <c r="Q74" s="93"/>
      <c r="R74" s="93"/>
      <c r="S74" s="93"/>
      <c r="T74" s="93"/>
      <c r="U74" s="93"/>
      <c r="V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131"/>
      <c r="BL74" s="131"/>
      <c r="BM74" s="131"/>
      <c r="BN74" s="131"/>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row>
    <row r="75" spans="2:113" s="94" customFormat="1" x14ac:dyDescent="0.25">
      <c r="B75" s="93" t="s">
        <v>102</v>
      </c>
      <c r="C75" s="93"/>
      <c r="D75" s="93"/>
      <c r="E75" s="93"/>
      <c r="H75" s="93"/>
      <c r="I75" s="93"/>
      <c r="J75" s="93"/>
      <c r="K75" s="93"/>
      <c r="L75" s="93"/>
      <c r="M75" s="93"/>
      <c r="N75" s="93"/>
      <c r="O75" s="93"/>
      <c r="P75" s="93"/>
      <c r="Q75" s="93"/>
      <c r="R75" s="93"/>
      <c r="S75" s="93"/>
      <c r="T75" s="93"/>
      <c r="U75" s="93"/>
      <c r="V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131"/>
      <c r="BL75" s="131"/>
      <c r="BM75" s="131"/>
      <c r="BN75" s="131"/>
      <c r="BO75" s="131"/>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row>
    <row r="76" spans="2:113" s="94" customFormat="1" x14ac:dyDescent="0.25">
      <c r="B76" s="93" t="s">
        <v>101</v>
      </c>
      <c r="C76" s="93"/>
      <c r="D76" s="93"/>
      <c r="E76" s="93"/>
      <c r="H76" s="93"/>
      <c r="I76" s="93"/>
      <c r="J76" s="93"/>
      <c r="K76" s="93"/>
      <c r="L76" s="93"/>
      <c r="M76" s="93"/>
      <c r="N76" s="93"/>
      <c r="O76" s="93"/>
      <c r="P76" s="93"/>
      <c r="Q76" s="93"/>
      <c r="R76" s="93"/>
      <c r="S76" s="93"/>
      <c r="T76" s="93"/>
      <c r="U76" s="93"/>
      <c r="V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131"/>
      <c r="BL76" s="131"/>
      <c r="BM76" s="131"/>
      <c r="BN76" s="131"/>
      <c r="BO76" s="131"/>
      <c r="BP76" s="131"/>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row>
    <row r="77" spans="2:113" s="94" customFormat="1" x14ac:dyDescent="0.25">
      <c r="B77" s="93" t="s">
        <v>100</v>
      </c>
      <c r="C77" s="93"/>
      <c r="D77" s="93"/>
      <c r="E77" s="93"/>
      <c r="H77" s="93"/>
      <c r="I77" s="93"/>
      <c r="J77" s="93"/>
      <c r="K77" s="93"/>
      <c r="L77" s="93"/>
      <c r="M77" s="93"/>
      <c r="N77" s="93"/>
      <c r="O77" s="93"/>
      <c r="P77" s="93"/>
      <c r="Q77" s="93"/>
      <c r="R77" s="93"/>
      <c r="S77" s="93"/>
      <c r="T77" s="93"/>
      <c r="U77" s="93"/>
      <c r="V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131"/>
      <c r="BL77" s="131"/>
      <c r="BM77" s="131"/>
      <c r="BN77" s="131"/>
      <c r="BO77" s="131"/>
      <c r="BP77" s="131"/>
      <c r="BQ77" s="131"/>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row>
    <row r="78" spans="2:113" s="94" customFormat="1" x14ac:dyDescent="0.25">
      <c r="B78" s="93" t="s">
        <v>99</v>
      </c>
      <c r="C78" s="93"/>
      <c r="D78" s="93"/>
      <c r="E78" s="93"/>
      <c r="H78" s="93"/>
      <c r="I78" s="93"/>
      <c r="J78" s="93"/>
      <c r="K78" s="93"/>
      <c r="L78" s="93"/>
      <c r="M78" s="93"/>
      <c r="N78" s="93"/>
      <c r="O78" s="93"/>
      <c r="P78" s="93"/>
      <c r="Q78" s="93"/>
      <c r="R78" s="93"/>
      <c r="S78" s="93"/>
      <c r="T78" s="93"/>
      <c r="U78" s="93"/>
      <c r="V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131"/>
      <c r="BL78" s="131"/>
      <c r="BM78" s="131"/>
      <c r="BN78" s="131"/>
      <c r="BO78" s="131"/>
      <c r="BP78" s="131"/>
      <c r="BQ78" s="131"/>
      <c r="BR78" s="131"/>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row>
    <row r="79" spans="2:113" s="94" customFormat="1" x14ac:dyDescent="0.25">
      <c r="Q79" s="93"/>
      <c r="R79" s="93"/>
      <c r="S79" s="93"/>
      <c r="T79" s="93"/>
      <c r="U79" s="93"/>
      <c r="V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131"/>
      <c r="BL79" s="131"/>
      <c r="BM79" s="131"/>
      <c r="BN79" s="131"/>
      <c r="BO79" s="131"/>
      <c r="BP79" s="131"/>
      <c r="BQ79" s="131"/>
      <c r="BR79" s="131"/>
      <c r="BS79" s="131"/>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row>
    <row r="80" spans="2:113" s="94" customFormat="1" x14ac:dyDescent="0.25">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131"/>
      <c r="BL80" s="131"/>
      <c r="BM80" s="131"/>
      <c r="BN80" s="131"/>
      <c r="BO80" s="131"/>
      <c r="BP80" s="131"/>
      <c r="BQ80" s="131"/>
      <c r="BR80" s="131"/>
      <c r="BS80" s="131"/>
      <c r="BT80" s="131"/>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55" zoomScaleSheetLayoutView="55" workbookViewId="0">
      <selection activeCell="N23" sqref="N23"/>
    </sheetView>
  </sheetViews>
  <sheetFormatPr defaultColWidth="10.7109375" defaultRowHeight="15.75" x14ac:dyDescent="0.25"/>
  <cols>
    <col min="1" max="3" width="10.7109375" style="87"/>
    <col min="4" max="4" width="11.5703125" style="87" customWidth="1"/>
    <col min="5" max="5" width="11.85546875" style="87" customWidth="1"/>
    <col min="6" max="6" width="8.7109375" style="87" customWidth="1"/>
    <col min="7" max="7" width="10.28515625" style="87" customWidth="1"/>
    <col min="8" max="8" width="8.7109375" style="87" customWidth="1"/>
    <col min="9" max="9" width="8.28515625" style="87" customWidth="1"/>
    <col min="10" max="10" width="20.140625" style="87" customWidth="1"/>
    <col min="11" max="11" width="11.140625" style="87" customWidth="1"/>
    <col min="12" max="12" width="8.85546875" style="87" customWidth="1"/>
    <col min="13" max="13" width="8.7109375" style="87" customWidth="1"/>
    <col min="14" max="14" width="13.7109375" style="87" customWidth="1"/>
    <col min="15" max="16" width="8.7109375" style="87" customWidth="1"/>
    <col min="17" max="17" width="11.85546875" style="87" customWidth="1"/>
    <col min="18" max="18" width="12" style="87" customWidth="1"/>
    <col min="19" max="19" width="18.28515625" style="87" customWidth="1"/>
    <col min="20" max="20" width="22.42578125" style="87" customWidth="1"/>
    <col min="21" max="21" width="30.7109375" style="87" customWidth="1"/>
    <col min="22" max="22" width="8.7109375" style="87" customWidth="1"/>
    <col min="23" max="23" width="11.28515625" style="87" customWidth="1"/>
    <col min="24" max="24" width="24.5703125" style="87" customWidth="1"/>
    <col min="25" max="25" width="15.28515625" style="87" customWidth="1"/>
    <col min="26" max="26" width="18.5703125" style="87" customWidth="1"/>
    <col min="27" max="27" width="19.140625" style="87" customWidth="1"/>
    <col min="28" max="240" width="10.7109375" style="87"/>
    <col min="241" max="242" width="15.7109375" style="87" customWidth="1"/>
    <col min="243" max="245" width="14.7109375" style="87" customWidth="1"/>
    <col min="246" max="249" width="13.7109375" style="87" customWidth="1"/>
    <col min="250" max="253" width="15.7109375" style="87" customWidth="1"/>
    <col min="254" max="254" width="22.85546875" style="87" customWidth="1"/>
    <col min="255" max="255" width="20.7109375" style="87" customWidth="1"/>
    <col min="256" max="256" width="17.7109375" style="87" customWidth="1"/>
    <col min="257" max="265" width="14.7109375" style="87" customWidth="1"/>
    <col min="266" max="496" width="10.7109375" style="87"/>
    <col min="497" max="498" width="15.7109375" style="87" customWidth="1"/>
    <col min="499" max="501" width="14.7109375" style="87" customWidth="1"/>
    <col min="502" max="505" width="13.7109375" style="87" customWidth="1"/>
    <col min="506" max="509" width="15.7109375" style="87" customWidth="1"/>
    <col min="510" max="510" width="22.85546875" style="87" customWidth="1"/>
    <col min="511" max="511" width="20.7109375" style="87" customWidth="1"/>
    <col min="512" max="512" width="17.7109375" style="87" customWidth="1"/>
    <col min="513" max="521" width="14.7109375" style="87" customWidth="1"/>
    <col min="522" max="752" width="10.7109375" style="87"/>
    <col min="753" max="754" width="15.7109375" style="87" customWidth="1"/>
    <col min="755" max="757" width="14.7109375" style="87" customWidth="1"/>
    <col min="758" max="761" width="13.7109375" style="87" customWidth="1"/>
    <col min="762" max="765" width="15.7109375" style="87" customWidth="1"/>
    <col min="766" max="766" width="22.85546875" style="87" customWidth="1"/>
    <col min="767" max="767" width="20.7109375" style="87" customWidth="1"/>
    <col min="768" max="768" width="17.7109375" style="87" customWidth="1"/>
    <col min="769" max="777" width="14.7109375" style="87" customWidth="1"/>
    <col min="778" max="1008" width="10.7109375" style="87"/>
    <col min="1009" max="1010" width="15.7109375" style="87" customWidth="1"/>
    <col min="1011" max="1013" width="14.7109375" style="87" customWidth="1"/>
    <col min="1014" max="1017" width="13.7109375" style="87" customWidth="1"/>
    <col min="1018" max="1021" width="15.7109375" style="87" customWidth="1"/>
    <col min="1022" max="1022" width="22.85546875" style="87" customWidth="1"/>
    <col min="1023" max="1023" width="20.7109375" style="87" customWidth="1"/>
    <col min="1024" max="1024" width="17.7109375" style="87" customWidth="1"/>
    <col min="1025" max="1033" width="14.7109375" style="87" customWidth="1"/>
    <col min="1034" max="1264" width="10.7109375" style="87"/>
    <col min="1265" max="1266" width="15.7109375" style="87" customWidth="1"/>
    <col min="1267" max="1269" width="14.7109375" style="87" customWidth="1"/>
    <col min="1270" max="1273" width="13.7109375" style="87" customWidth="1"/>
    <col min="1274" max="1277" width="15.7109375" style="87" customWidth="1"/>
    <col min="1278" max="1278" width="22.85546875" style="87" customWidth="1"/>
    <col min="1279" max="1279" width="20.7109375" style="87" customWidth="1"/>
    <col min="1280" max="1280" width="17.7109375" style="87" customWidth="1"/>
    <col min="1281" max="1289" width="14.7109375" style="87" customWidth="1"/>
    <col min="1290" max="1520" width="10.7109375" style="87"/>
    <col min="1521" max="1522" width="15.7109375" style="87" customWidth="1"/>
    <col min="1523" max="1525" width="14.7109375" style="87" customWidth="1"/>
    <col min="1526" max="1529" width="13.7109375" style="87" customWidth="1"/>
    <col min="1530" max="1533" width="15.7109375" style="87" customWidth="1"/>
    <col min="1534" max="1534" width="22.85546875" style="87" customWidth="1"/>
    <col min="1535" max="1535" width="20.7109375" style="87" customWidth="1"/>
    <col min="1536" max="1536" width="17.7109375" style="87" customWidth="1"/>
    <col min="1537" max="1545" width="14.7109375" style="87" customWidth="1"/>
    <col min="1546" max="1776" width="10.7109375" style="87"/>
    <col min="1777" max="1778" width="15.7109375" style="87" customWidth="1"/>
    <col min="1779" max="1781" width="14.7109375" style="87" customWidth="1"/>
    <col min="1782" max="1785" width="13.7109375" style="87" customWidth="1"/>
    <col min="1786" max="1789" width="15.7109375" style="87" customWidth="1"/>
    <col min="1790" max="1790" width="22.85546875" style="87" customWidth="1"/>
    <col min="1791" max="1791" width="20.7109375" style="87" customWidth="1"/>
    <col min="1792" max="1792" width="17.7109375" style="87" customWidth="1"/>
    <col min="1793" max="1801" width="14.7109375" style="87" customWidth="1"/>
    <col min="1802" max="2032" width="10.7109375" style="87"/>
    <col min="2033" max="2034" width="15.7109375" style="87" customWidth="1"/>
    <col min="2035" max="2037" width="14.7109375" style="87" customWidth="1"/>
    <col min="2038" max="2041" width="13.7109375" style="87" customWidth="1"/>
    <col min="2042" max="2045" width="15.7109375" style="87" customWidth="1"/>
    <col min="2046" max="2046" width="22.85546875" style="87" customWidth="1"/>
    <col min="2047" max="2047" width="20.7109375" style="87" customWidth="1"/>
    <col min="2048" max="2048" width="17.7109375" style="87" customWidth="1"/>
    <col min="2049" max="2057" width="14.7109375" style="87" customWidth="1"/>
    <col min="2058" max="2288" width="10.7109375" style="87"/>
    <col min="2289" max="2290" width="15.7109375" style="87" customWidth="1"/>
    <col min="2291" max="2293" width="14.7109375" style="87" customWidth="1"/>
    <col min="2294" max="2297" width="13.7109375" style="87" customWidth="1"/>
    <col min="2298" max="2301" width="15.7109375" style="87" customWidth="1"/>
    <col min="2302" max="2302" width="22.85546875" style="87" customWidth="1"/>
    <col min="2303" max="2303" width="20.7109375" style="87" customWidth="1"/>
    <col min="2304" max="2304" width="17.7109375" style="87" customWidth="1"/>
    <col min="2305" max="2313" width="14.7109375" style="87" customWidth="1"/>
    <col min="2314" max="2544" width="10.7109375" style="87"/>
    <col min="2545" max="2546" width="15.7109375" style="87" customWidth="1"/>
    <col min="2547" max="2549" width="14.7109375" style="87" customWidth="1"/>
    <col min="2550" max="2553" width="13.7109375" style="87" customWidth="1"/>
    <col min="2554" max="2557" width="15.7109375" style="87" customWidth="1"/>
    <col min="2558" max="2558" width="22.85546875" style="87" customWidth="1"/>
    <col min="2559" max="2559" width="20.7109375" style="87" customWidth="1"/>
    <col min="2560" max="2560" width="17.7109375" style="87" customWidth="1"/>
    <col min="2561" max="2569" width="14.7109375" style="87" customWidth="1"/>
    <col min="2570" max="2800" width="10.7109375" style="87"/>
    <col min="2801" max="2802" width="15.7109375" style="87" customWidth="1"/>
    <col min="2803" max="2805" width="14.7109375" style="87" customWidth="1"/>
    <col min="2806" max="2809" width="13.7109375" style="87" customWidth="1"/>
    <col min="2810" max="2813" width="15.7109375" style="87" customWidth="1"/>
    <col min="2814" max="2814" width="22.85546875" style="87" customWidth="1"/>
    <col min="2815" max="2815" width="20.7109375" style="87" customWidth="1"/>
    <col min="2816" max="2816" width="17.7109375" style="87" customWidth="1"/>
    <col min="2817" max="2825" width="14.7109375" style="87" customWidth="1"/>
    <col min="2826" max="3056" width="10.7109375" style="87"/>
    <col min="3057" max="3058" width="15.7109375" style="87" customWidth="1"/>
    <col min="3059" max="3061" width="14.7109375" style="87" customWidth="1"/>
    <col min="3062" max="3065" width="13.7109375" style="87" customWidth="1"/>
    <col min="3066" max="3069" width="15.7109375" style="87" customWidth="1"/>
    <col min="3070" max="3070" width="22.85546875" style="87" customWidth="1"/>
    <col min="3071" max="3071" width="20.7109375" style="87" customWidth="1"/>
    <col min="3072" max="3072" width="17.7109375" style="87" customWidth="1"/>
    <col min="3073" max="3081" width="14.7109375" style="87" customWidth="1"/>
    <col min="3082" max="3312" width="10.7109375" style="87"/>
    <col min="3313" max="3314" width="15.7109375" style="87" customWidth="1"/>
    <col min="3315" max="3317" width="14.7109375" style="87" customWidth="1"/>
    <col min="3318" max="3321" width="13.7109375" style="87" customWidth="1"/>
    <col min="3322" max="3325" width="15.7109375" style="87" customWidth="1"/>
    <col min="3326" max="3326" width="22.85546875" style="87" customWidth="1"/>
    <col min="3327" max="3327" width="20.7109375" style="87" customWidth="1"/>
    <col min="3328" max="3328" width="17.7109375" style="87" customWidth="1"/>
    <col min="3329" max="3337" width="14.7109375" style="87" customWidth="1"/>
    <col min="3338" max="3568" width="10.7109375" style="87"/>
    <col min="3569" max="3570" width="15.7109375" style="87" customWidth="1"/>
    <col min="3571" max="3573" width="14.7109375" style="87" customWidth="1"/>
    <col min="3574" max="3577" width="13.7109375" style="87" customWidth="1"/>
    <col min="3578" max="3581" width="15.7109375" style="87" customWidth="1"/>
    <col min="3582" max="3582" width="22.85546875" style="87" customWidth="1"/>
    <col min="3583" max="3583" width="20.7109375" style="87" customWidth="1"/>
    <col min="3584" max="3584" width="17.7109375" style="87" customWidth="1"/>
    <col min="3585" max="3593" width="14.7109375" style="87" customWidth="1"/>
    <col min="3594" max="3824" width="10.7109375" style="87"/>
    <col min="3825" max="3826" width="15.7109375" style="87" customWidth="1"/>
    <col min="3827" max="3829" width="14.7109375" style="87" customWidth="1"/>
    <col min="3830" max="3833" width="13.7109375" style="87" customWidth="1"/>
    <col min="3834" max="3837" width="15.7109375" style="87" customWidth="1"/>
    <col min="3838" max="3838" width="22.85546875" style="87" customWidth="1"/>
    <col min="3839" max="3839" width="20.7109375" style="87" customWidth="1"/>
    <col min="3840" max="3840" width="17.7109375" style="87" customWidth="1"/>
    <col min="3841" max="3849" width="14.7109375" style="87" customWidth="1"/>
    <col min="3850" max="4080" width="10.7109375" style="87"/>
    <col min="4081" max="4082" width="15.7109375" style="87" customWidth="1"/>
    <col min="4083" max="4085" width="14.7109375" style="87" customWidth="1"/>
    <col min="4086" max="4089" width="13.7109375" style="87" customWidth="1"/>
    <col min="4090" max="4093" width="15.7109375" style="87" customWidth="1"/>
    <col min="4094" max="4094" width="22.85546875" style="87" customWidth="1"/>
    <col min="4095" max="4095" width="20.7109375" style="87" customWidth="1"/>
    <col min="4096" max="4096" width="17.7109375" style="87" customWidth="1"/>
    <col min="4097" max="4105" width="14.7109375" style="87" customWidth="1"/>
    <col min="4106" max="4336" width="10.7109375" style="87"/>
    <col min="4337" max="4338" width="15.7109375" style="87" customWidth="1"/>
    <col min="4339" max="4341" width="14.7109375" style="87" customWidth="1"/>
    <col min="4342" max="4345" width="13.7109375" style="87" customWidth="1"/>
    <col min="4346" max="4349" width="15.7109375" style="87" customWidth="1"/>
    <col min="4350" max="4350" width="22.85546875" style="87" customWidth="1"/>
    <col min="4351" max="4351" width="20.7109375" style="87" customWidth="1"/>
    <col min="4352" max="4352" width="17.7109375" style="87" customWidth="1"/>
    <col min="4353" max="4361" width="14.7109375" style="87" customWidth="1"/>
    <col min="4362" max="4592" width="10.7109375" style="87"/>
    <col min="4593" max="4594" width="15.7109375" style="87" customWidth="1"/>
    <col min="4595" max="4597" width="14.7109375" style="87" customWidth="1"/>
    <col min="4598" max="4601" width="13.7109375" style="87" customWidth="1"/>
    <col min="4602" max="4605" width="15.7109375" style="87" customWidth="1"/>
    <col min="4606" max="4606" width="22.85546875" style="87" customWidth="1"/>
    <col min="4607" max="4607" width="20.7109375" style="87" customWidth="1"/>
    <col min="4608" max="4608" width="17.7109375" style="87" customWidth="1"/>
    <col min="4609" max="4617" width="14.7109375" style="87" customWidth="1"/>
    <col min="4618" max="4848" width="10.7109375" style="87"/>
    <col min="4849" max="4850" width="15.7109375" style="87" customWidth="1"/>
    <col min="4851" max="4853" width="14.7109375" style="87" customWidth="1"/>
    <col min="4854" max="4857" width="13.7109375" style="87" customWidth="1"/>
    <col min="4858" max="4861" width="15.7109375" style="87" customWidth="1"/>
    <col min="4862" max="4862" width="22.85546875" style="87" customWidth="1"/>
    <col min="4863" max="4863" width="20.7109375" style="87" customWidth="1"/>
    <col min="4864" max="4864" width="17.7109375" style="87" customWidth="1"/>
    <col min="4865" max="4873" width="14.7109375" style="87" customWidth="1"/>
    <col min="4874" max="5104" width="10.7109375" style="87"/>
    <col min="5105" max="5106" width="15.7109375" style="87" customWidth="1"/>
    <col min="5107" max="5109" width="14.7109375" style="87" customWidth="1"/>
    <col min="5110" max="5113" width="13.7109375" style="87" customWidth="1"/>
    <col min="5114" max="5117" width="15.7109375" style="87" customWidth="1"/>
    <col min="5118" max="5118" width="22.85546875" style="87" customWidth="1"/>
    <col min="5119" max="5119" width="20.7109375" style="87" customWidth="1"/>
    <col min="5120" max="5120" width="17.7109375" style="87" customWidth="1"/>
    <col min="5121" max="5129" width="14.7109375" style="87" customWidth="1"/>
    <col min="5130" max="5360" width="10.7109375" style="87"/>
    <col min="5361" max="5362" width="15.7109375" style="87" customWidth="1"/>
    <col min="5363" max="5365" width="14.7109375" style="87" customWidth="1"/>
    <col min="5366" max="5369" width="13.7109375" style="87" customWidth="1"/>
    <col min="5370" max="5373" width="15.7109375" style="87" customWidth="1"/>
    <col min="5374" max="5374" width="22.85546875" style="87" customWidth="1"/>
    <col min="5375" max="5375" width="20.7109375" style="87" customWidth="1"/>
    <col min="5376" max="5376" width="17.7109375" style="87" customWidth="1"/>
    <col min="5377" max="5385" width="14.7109375" style="87" customWidth="1"/>
    <col min="5386" max="5616" width="10.7109375" style="87"/>
    <col min="5617" max="5618" width="15.7109375" style="87" customWidth="1"/>
    <col min="5619" max="5621" width="14.7109375" style="87" customWidth="1"/>
    <col min="5622" max="5625" width="13.7109375" style="87" customWidth="1"/>
    <col min="5626" max="5629" width="15.7109375" style="87" customWidth="1"/>
    <col min="5630" max="5630" width="22.85546875" style="87" customWidth="1"/>
    <col min="5631" max="5631" width="20.7109375" style="87" customWidth="1"/>
    <col min="5632" max="5632" width="17.7109375" style="87" customWidth="1"/>
    <col min="5633" max="5641" width="14.7109375" style="87" customWidth="1"/>
    <col min="5642" max="5872" width="10.7109375" style="87"/>
    <col min="5873" max="5874" width="15.7109375" style="87" customWidth="1"/>
    <col min="5875" max="5877" width="14.7109375" style="87" customWidth="1"/>
    <col min="5878" max="5881" width="13.7109375" style="87" customWidth="1"/>
    <col min="5882" max="5885" width="15.7109375" style="87" customWidth="1"/>
    <col min="5886" max="5886" width="22.85546875" style="87" customWidth="1"/>
    <col min="5887" max="5887" width="20.7109375" style="87" customWidth="1"/>
    <col min="5888" max="5888" width="17.7109375" style="87" customWidth="1"/>
    <col min="5889" max="5897" width="14.7109375" style="87" customWidth="1"/>
    <col min="5898" max="6128" width="10.7109375" style="87"/>
    <col min="6129" max="6130" width="15.7109375" style="87" customWidth="1"/>
    <col min="6131" max="6133" width="14.7109375" style="87" customWidth="1"/>
    <col min="6134" max="6137" width="13.7109375" style="87" customWidth="1"/>
    <col min="6138" max="6141" width="15.7109375" style="87" customWidth="1"/>
    <col min="6142" max="6142" width="22.85546875" style="87" customWidth="1"/>
    <col min="6143" max="6143" width="20.7109375" style="87" customWidth="1"/>
    <col min="6144" max="6144" width="17.7109375" style="87" customWidth="1"/>
    <col min="6145" max="6153" width="14.7109375" style="87" customWidth="1"/>
    <col min="6154" max="6384" width="10.7109375" style="87"/>
    <col min="6385" max="6386" width="15.7109375" style="87" customWidth="1"/>
    <col min="6387" max="6389" width="14.7109375" style="87" customWidth="1"/>
    <col min="6390" max="6393" width="13.7109375" style="87" customWidth="1"/>
    <col min="6394" max="6397" width="15.7109375" style="87" customWidth="1"/>
    <col min="6398" max="6398" width="22.85546875" style="87" customWidth="1"/>
    <col min="6399" max="6399" width="20.7109375" style="87" customWidth="1"/>
    <col min="6400" max="6400" width="17.7109375" style="87" customWidth="1"/>
    <col min="6401" max="6409" width="14.7109375" style="87" customWidth="1"/>
    <col min="6410" max="6640" width="10.7109375" style="87"/>
    <col min="6641" max="6642" width="15.7109375" style="87" customWidth="1"/>
    <col min="6643" max="6645" width="14.7109375" style="87" customWidth="1"/>
    <col min="6646" max="6649" width="13.7109375" style="87" customWidth="1"/>
    <col min="6650" max="6653" width="15.7109375" style="87" customWidth="1"/>
    <col min="6654" max="6654" width="22.85546875" style="87" customWidth="1"/>
    <col min="6655" max="6655" width="20.7109375" style="87" customWidth="1"/>
    <col min="6656" max="6656" width="17.7109375" style="87" customWidth="1"/>
    <col min="6657" max="6665" width="14.7109375" style="87" customWidth="1"/>
    <col min="6666" max="6896" width="10.7109375" style="87"/>
    <col min="6897" max="6898" width="15.7109375" style="87" customWidth="1"/>
    <col min="6899" max="6901" width="14.7109375" style="87" customWidth="1"/>
    <col min="6902" max="6905" width="13.7109375" style="87" customWidth="1"/>
    <col min="6906" max="6909" width="15.7109375" style="87" customWidth="1"/>
    <col min="6910" max="6910" width="22.85546875" style="87" customWidth="1"/>
    <col min="6911" max="6911" width="20.7109375" style="87" customWidth="1"/>
    <col min="6912" max="6912" width="17.7109375" style="87" customWidth="1"/>
    <col min="6913" max="6921" width="14.7109375" style="87" customWidth="1"/>
    <col min="6922" max="7152" width="10.7109375" style="87"/>
    <col min="7153" max="7154" width="15.7109375" style="87" customWidth="1"/>
    <col min="7155" max="7157" width="14.7109375" style="87" customWidth="1"/>
    <col min="7158" max="7161" width="13.7109375" style="87" customWidth="1"/>
    <col min="7162" max="7165" width="15.7109375" style="87" customWidth="1"/>
    <col min="7166" max="7166" width="22.85546875" style="87" customWidth="1"/>
    <col min="7167" max="7167" width="20.7109375" style="87" customWidth="1"/>
    <col min="7168" max="7168" width="17.7109375" style="87" customWidth="1"/>
    <col min="7169" max="7177" width="14.7109375" style="87" customWidth="1"/>
    <col min="7178" max="7408" width="10.7109375" style="87"/>
    <col min="7409" max="7410" width="15.7109375" style="87" customWidth="1"/>
    <col min="7411" max="7413" width="14.7109375" style="87" customWidth="1"/>
    <col min="7414" max="7417" width="13.7109375" style="87" customWidth="1"/>
    <col min="7418" max="7421" width="15.7109375" style="87" customWidth="1"/>
    <col min="7422" max="7422" width="22.85546875" style="87" customWidth="1"/>
    <col min="7423" max="7423" width="20.7109375" style="87" customWidth="1"/>
    <col min="7424" max="7424" width="17.7109375" style="87" customWidth="1"/>
    <col min="7425" max="7433" width="14.7109375" style="87" customWidth="1"/>
    <col min="7434" max="7664" width="10.7109375" style="87"/>
    <col min="7665" max="7666" width="15.7109375" style="87" customWidth="1"/>
    <col min="7667" max="7669" width="14.7109375" style="87" customWidth="1"/>
    <col min="7670" max="7673" width="13.7109375" style="87" customWidth="1"/>
    <col min="7674" max="7677" width="15.7109375" style="87" customWidth="1"/>
    <col min="7678" max="7678" width="22.85546875" style="87" customWidth="1"/>
    <col min="7679" max="7679" width="20.7109375" style="87" customWidth="1"/>
    <col min="7680" max="7680" width="17.7109375" style="87" customWidth="1"/>
    <col min="7681" max="7689" width="14.7109375" style="87" customWidth="1"/>
    <col min="7690" max="7920" width="10.7109375" style="87"/>
    <col min="7921" max="7922" width="15.7109375" style="87" customWidth="1"/>
    <col min="7923" max="7925" width="14.7109375" style="87" customWidth="1"/>
    <col min="7926" max="7929" width="13.7109375" style="87" customWidth="1"/>
    <col min="7930" max="7933" width="15.7109375" style="87" customWidth="1"/>
    <col min="7934" max="7934" width="22.85546875" style="87" customWidth="1"/>
    <col min="7935" max="7935" width="20.7109375" style="87" customWidth="1"/>
    <col min="7936" max="7936" width="17.7109375" style="87" customWidth="1"/>
    <col min="7937" max="7945" width="14.7109375" style="87" customWidth="1"/>
    <col min="7946" max="8176" width="10.7109375" style="87"/>
    <col min="8177" max="8178" width="15.7109375" style="87" customWidth="1"/>
    <col min="8179" max="8181" width="14.7109375" style="87" customWidth="1"/>
    <col min="8182" max="8185" width="13.7109375" style="87" customWidth="1"/>
    <col min="8186" max="8189" width="15.7109375" style="87" customWidth="1"/>
    <col min="8190" max="8190" width="22.85546875" style="87" customWidth="1"/>
    <col min="8191" max="8191" width="20.7109375" style="87" customWidth="1"/>
    <col min="8192" max="8192" width="17.7109375" style="87" customWidth="1"/>
    <col min="8193" max="8201" width="14.7109375" style="87" customWidth="1"/>
    <col min="8202" max="8432" width="10.7109375" style="87"/>
    <col min="8433" max="8434" width="15.7109375" style="87" customWidth="1"/>
    <col min="8435" max="8437" width="14.7109375" style="87" customWidth="1"/>
    <col min="8438" max="8441" width="13.7109375" style="87" customWidth="1"/>
    <col min="8442" max="8445" width="15.7109375" style="87" customWidth="1"/>
    <col min="8446" max="8446" width="22.85546875" style="87" customWidth="1"/>
    <col min="8447" max="8447" width="20.7109375" style="87" customWidth="1"/>
    <col min="8448" max="8448" width="17.7109375" style="87" customWidth="1"/>
    <col min="8449" max="8457" width="14.7109375" style="87" customWidth="1"/>
    <col min="8458" max="8688" width="10.7109375" style="87"/>
    <col min="8689" max="8690" width="15.7109375" style="87" customWidth="1"/>
    <col min="8691" max="8693" width="14.7109375" style="87" customWidth="1"/>
    <col min="8694" max="8697" width="13.7109375" style="87" customWidth="1"/>
    <col min="8698" max="8701" width="15.7109375" style="87" customWidth="1"/>
    <col min="8702" max="8702" width="22.85546875" style="87" customWidth="1"/>
    <col min="8703" max="8703" width="20.7109375" style="87" customWidth="1"/>
    <col min="8704" max="8704" width="17.7109375" style="87" customWidth="1"/>
    <col min="8705" max="8713" width="14.7109375" style="87" customWidth="1"/>
    <col min="8714" max="8944" width="10.7109375" style="87"/>
    <col min="8945" max="8946" width="15.7109375" style="87" customWidth="1"/>
    <col min="8947" max="8949" width="14.7109375" style="87" customWidth="1"/>
    <col min="8950" max="8953" width="13.7109375" style="87" customWidth="1"/>
    <col min="8954" max="8957" width="15.7109375" style="87" customWidth="1"/>
    <col min="8958" max="8958" width="22.85546875" style="87" customWidth="1"/>
    <col min="8959" max="8959" width="20.7109375" style="87" customWidth="1"/>
    <col min="8960" max="8960" width="17.7109375" style="87" customWidth="1"/>
    <col min="8961" max="8969" width="14.7109375" style="87" customWidth="1"/>
    <col min="8970" max="9200" width="10.7109375" style="87"/>
    <col min="9201" max="9202" width="15.7109375" style="87" customWidth="1"/>
    <col min="9203" max="9205" width="14.7109375" style="87" customWidth="1"/>
    <col min="9206" max="9209" width="13.7109375" style="87" customWidth="1"/>
    <col min="9210" max="9213" width="15.7109375" style="87" customWidth="1"/>
    <col min="9214" max="9214" width="22.85546875" style="87" customWidth="1"/>
    <col min="9215" max="9215" width="20.7109375" style="87" customWidth="1"/>
    <col min="9216" max="9216" width="17.7109375" style="87" customWidth="1"/>
    <col min="9217" max="9225" width="14.7109375" style="87" customWidth="1"/>
    <col min="9226" max="9456" width="10.7109375" style="87"/>
    <col min="9457" max="9458" width="15.7109375" style="87" customWidth="1"/>
    <col min="9459" max="9461" width="14.7109375" style="87" customWidth="1"/>
    <col min="9462" max="9465" width="13.7109375" style="87" customWidth="1"/>
    <col min="9466" max="9469" width="15.7109375" style="87" customWidth="1"/>
    <col min="9470" max="9470" width="22.85546875" style="87" customWidth="1"/>
    <col min="9471" max="9471" width="20.7109375" style="87" customWidth="1"/>
    <col min="9472" max="9472" width="17.7109375" style="87" customWidth="1"/>
    <col min="9473" max="9481" width="14.7109375" style="87" customWidth="1"/>
    <col min="9482" max="9712" width="10.7109375" style="87"/>
    <col min="9713" max="9714" width="15.7109375" style="87" customWidth="1"/>
    <col min="9715" max="9717" width="14.7109375" style="87" customWidth="1"/>
    <col min="9718" max="9721" width="13.7109375" style="87" customWidth="1"/>
    <col min="9722" max="9725" width="15.7109375" style="87" customWidth="1"/>
    <col min="9726" max="9726" width="22.85546875" style="87" customWidth="1"/>
    <col min="9727" max="9727" width="20.7109375" style="87" customWidth="1"/>
    <col min="9728" max="9728" width="17.7109375" style="87" customWidth="1"/>
    <col min="9729" max="9737" width="14.7109375" style="87" customWidth="1"/>
    <col min="9738" max="9968" width="10.7109375" style="87"/>
    <col min="9969" max="9970" width="15.7109375" style="87" customWidth="1"/>
    <col min="9971" max="9973" width="14.7109375" style="87" customWidth="1"/>
    <col min="9974" max="9977" width="13.7109375" style="87" customWidth="1"/>
    <col min="9978" max="9981" width="15.7109375" style="87" customWidth="1"/>
    <col min="9982" max="9982" width="22.85546875" style="87" customWidth="1"/>
    <col min="9983" max="9983" width="20.7109375" style="87" customWidth="1"/>
    <col min="9984" max="9984" width="17.7109375" style="87" customWidth="1"/>
    <col min="9985" max="9993" width="14.7109375" style="87" customWidth="1"/>
    <col min="9994" max="10224" width="10.7109375" style="87"/>
    <col min="10225" max="10226" width="15.7109375" style="87" customWidth="1"/>
    <col min="10227" max="10229" width="14.7109375" style="87" customWidth="1"/>
    <col min="10230" max="10233" width="13.7109375" style="87" customWidth="1"/>
    <col min="10234" max="10237" width="15.7109375" style="87" customWidth="1"/>
    <col min="10238" max="10238" width="22.85546875" style="87" customWidth="1"/>
    <col min="10239" max="10239" width="20.7109375" style="87" customWidth="1"/>
    <col min="10240" max="10240" width="17.7109375" style="87" customWidth="1"/>
    <col min="10241" max="10249" width="14.7109375" style="87" customWidth="1"/>
    <col min="10250" max="10480" width="10.7109375" style="87"/>
    <col min="10481" max="10482" width="15.7109375" style="87" customWidth="1"/>
    <col min="10483" max="10485" width="14.7109375" style="87" customWidth="1"/>
    <col min="10486" max="10489" width="13.7109375" style="87" customWidth="1"/>
    <col min="10490" max="10493" width="15.7109375" style="87" customWidth="1"/>
    <col min="10494" max="10494" width="22.85546875" style="87" customWidth="1"/>
    <col min="10495" max="10495" width="20.7109375" style="87" customWidth="1"/>
    <col min="10496" max="10496" width="17.7109375" style="87" customWidth="1"/>
    <col min="10497" max="10505" width="14.7109375" style="87" customWidth="1"/>
    <col min="10506" max="10736" width="10.7109375" style="87"/>
    <col min="10737" max="10738" width="15.7109375" style="87" customWidth="1"/>
    <col min="10739" max="10741" width="14.7109375" style="87" customWidth="1"/>
    <col min="10742" max="10745" width="13.7109375" style="87" customWidth="1"/>
    <col min="10746" max="10749" width="15.7109375" style="87" customWidth="1"/>
    <col min="10750" max="10750" width="22.85546875" style="87" customWidth="1"/>
    <col min="10751" max="10751" width="20.7109375" style="87" customWidth="1"/>
    <col min="10752" max="10752" width="17.7109375" style="87" customWidth="1"/>
    <col min="10753" max="10761" width="14.7109375" style="87" customWidth="1"/>
    <col min="10762" max="10992" width="10.7109375" style="87"/>
    <col min="10993" max="10994" width="15.7109375" style="87" customWidth="1"/>
    <col min="10995" max="10997" width="14.7109375" style="87" customWidth="1"/>
    <col min="10998" max="11001" width="13.7109375" style="87" customWidth="1"/>
    <col min="11002" max="11005" width="15.7109375" style="87" customWidth="1"/>
    <col min="11006" max="11006" width="22.85546875" style="87" customWidth="1"/>
    <col min="11007" max="11007" width="20.7109375" style="87" customWidth="1"/>
    <col min="11008" max="11008" width="17.7109375" style="87" customWidth="1"/>
    <col min="11009" max="11017" width="14.7109375" style="87" customWidth="1"/>
    <col min="11018" max="11248" width="10.7109375" style="87"/>
    <col min="11249" max="11250" width="15.7109375" style="87" customWidth="1"/>
    <col min="11251" max="11253" width="14.7109375" style="87" customWidth="1"/>
    <col min="11254" max="11257" width="13.7109375" style="87" customWidth="1"/>
    <col min="11258" max="11261" width="15.7109375" style="87" customWidth="1"/>
    <col min="11262" max="11262" width="22.85546875" style="87" customWidth="1"/>
    <col min="11263" max="11263" width="20.7109375" style="87" customWidth="1"/>
    <col min="11264" max="11264" width="17.7109375" style="87" customWidth="1"/>
    <col min="11265" max="11273" width="14.7109375" style="87" customWidth="1"/>
    <col min="11274" max="11504" width="10.7109375" style="87"/>
    <col min="11505" max="11506" width="15.7109375" style="87" customWidth="1"/>
    <col min="11507" max="11509" width="14.7109375" style="87" customWidth="1"/>
    <col min="11510" max="11513" width="13.7109375" style="87" customWidth="1"/>
    <col min="11514" max="11517" width="15.7109375" style="87" customWidth="1"/>
    <col min="11518" max="11518" width="22.85546875" style="87" customWidth="1"/>
    <col min="11519" max="11519" width="20.7109375" style="87" customWidth="1"/>
    <col min="11520" max="11520" width="17.7109375" style="87" customWidth="1"/>
    <col min="11521" max="11529" width="14.7109375" style="87" customWidth="1"/>
    <col min="11530" max="11760" width="10.7109375" style="87"/>
    <col min="11761" max="11762" width="15.7109375" style="87" customWidth="1"/>
    <col min="11763" max="11765" width="14.7109375" style="87" customWidth="1"/>
    <col min="11766" max="11769" width="13.7109375" style="87" customWidth="1"/>
    <col min="11770" max="11773" width="15.7109375" style="87" customWidth="1"/>
    <col min="11774" max="11774" width="22.85546875" style="87" customWidth="1"/>
    <col min="11775" max="11775" width="20.7109375" style="87" customWidth="1"/>
    <col min="11776" max="11776" width="17.7109375" style="87" customWidth="1"/>
    <col min="11777" max="11785" width="14.7109375" style="87" customWidth="1"/>
    <col min="11786" max="12016" width="10.7109375" style="87"/>
    <col min="12017" max="12018" width="15.7109375" style="87" customWidth="1"/>
    <col min="12019" max="12021" width="14.7109375" style="87" customWidth="1"/>
    <col min="12022" max="12025" width="13.7109375" style="87" customWidth="1"/>
    <col min="12026" max="12029" width="15.7109375" style="87" customWidth="1"/>
    <col min="12030" max="12030" width="22.85546875" style="87" customWidth="1"/>
    <col min="12031" max="12031" width="20.7109375" style="87" customWidth="1"/>
    <col min="12032" max="12032" width="17.7109375" style="87" customWidth="1"/>
    <col min="12033" max="12041" width="14.7109375" style="87" customWidth="1"/>
    <col min="12042" max="12272" width="10.7109375" style="87"/>
    <col min="12273" max="12274" width="15.7109375" style="87" customWidth="1"/>
    <col min="12275" max="12277" width="14.7109375" style="87" customWidth="1"/>
    <col min="12278" max="12281" width="13.7109375" style="87" customWidth="1"/>
    <col min="12282" max="12285" width="15.7109375" style="87" customWidth="1"/>
    <col min="12286" max="12286" width="22.85546875" style="87" customWidth="1"/>
    <col min="12287" max="12287" width="20.7109375" style="87" customWidth="1"/>
    <col min="12288" max="12288" width="17.7109375" style="87" customWidth="1"/>
    <col min="12289" max="12297" width="14.7109375" style="87" customWidth="1"/>
    <col min="12298" max="12528" width="10.7109375" style="87"/>
    <col min="12529" max="12530" width="15.7109375" style="87" customWidth="1"/>
    <col min="12531" max="12533" width="14.7109375" style="87" customWidth="1"/>
    <col min="12534" max="12537" width="13.7109375" style="87" customWidth="1"/>
    <col min="12538" max="12541" width="15.7109375" style="87" customWidth="1"/>
    <col min="12542" max="12542" width="22.85546875" style="87" customWidth="1"/>
    <col min="12543" max="12543" width="20.7109375" style="87" customWidth="1"/>
    <col min="12544" max="12544" width="17.7109375" style="87" customWidth="1"/>
    <col min="12545" max="12553" width="14.7109375" style="87" customWidth="1"/>
    <col min="12554" max="12784" width="10.7109375" style="87"/>
    <col min="12785" max="12786" width="15.7109375" style="87" customWidth="1"/>
    <col min="12787" max="12789" width="14.7109375" style="87" customWidth="1"/>
    <col min="12790" max="12793" width="13.7109375" style="87" customWidth="1"/>
    <col min="12794" max="12797" width="15.7109375" style="87" customWidth="1"/>
    <col min="12798" max="12798" width="22.85546875" style="87" customWidth="1"/>
    <col min="12799" max="12799" width="20.7109375" style="87" customWidth="1"/>
    <col min="12800" max="12800" width="17.7109375" style="87" customWidth="1"/>
    <col min="12801" max="12809" width="14.7109375" style="87" customWidth="1"/>
    <col min="12810" max="13040" width="10.7109375" style="87"/>
    <col min="13041" max="13042" width="15.7109375" style="87" customWidth="1"/>
    <col min="13043" max="13045" width="14.7109375" style="87" customWidth="1"/>
    <col min="13046" max="13049" width="13.7109375" style="87" customWidth="1"/>
    <col min="13050" max="13053" width="15.7109375" style="87" customWidth="1"/>
    <col min="13054" max="13054" width="22.85546875" style="87" customWidth="1"/>
    <col min="13055" max="13055" width="20.7109375" style="87" customWidth="1"/>
    <col min="13056" max="13056" width="17.7109375" style="87" customWidth="1"/>
    <col min="13057" max="13065" width="14.7109375" style="87" customWidth="1"/>
    <col min="13066" max="13296" width="10.7109375" style="87"/>
    <col min="13297" max="13298" width="15.7109375" style="87" customWidth="1"/>
    <col min="13299" max="13301" width="14.7109375" style="87" customWidth="1"/>
    <col min="13302" max="13305" width="13.7109375" style="87" customWidth="1"/>
    <col min="13306" max="13309" width="15.7109375" style="87" customWidth="1"/>
    <col min="13310" max="13310" width="22.85546875" style="87" customWidth="1"/>
    <col min="13311" max="13311" width="20.7109375" style="87" customWidth="1"/>
    <col min="13312" max="13312" width="17.7109375" style="87" customWidth="1"/>
    <col min="13313" max="13321" width="14.7109375" style="87" customWidth="1"/>
    <col min="13322" max="13552" width="10.7109375" style="87"/>
    <col min="13553" max="13554" width="15.7109375" style="87" customWidth="1"/>
    <col min="13555" max="13557" width="14.7109375" style="87" customWidth="1"/>
    <col min="13558" max="13561" width="13.7109375" style="87" customWidth="1"/>
    <col min="13562" max="13565" width="15.7109375" style="87" customWidth="1"/>
    <col min="13566" max="13566" width="22.85546875" style="87" customWidth="1"/>
    <col min="13567" max="13567" width="20.7109375" style="87" customWidth="1"/>
    <col min="13568" max="13568" width="17.7109375" style="87" customWidth="1"/>
    <col min="13569" max="13577" width="14.7109375" style="87" customWidth="1"/>
    <col min="13578" max="13808" width="10.7109375" style="87"/>
    <col min="13809" max="13810" width="15.7109375" style="87" customWidth="1"/>
    <col min="13811" max="13813" width="14.7109375" style="87" customWidth="1"/>
    <col min="13814" max="13817" width="13.7109375" style="87" customWidth="1"/>
    <col min="13818" max="13821" width="15.7109375" style="87" customWidth="1"/>
    <col min="13822" max="13822" width="22.85546875" style="87" customWidth="1"/>
    <col min="13823" max="13823" width="20.7109375" style="87" customWidth="1"/>
    <col min="13824" max="13824" width="17.7109375" style="87" customWidth="1"/>
    <col min="13825" max="13833" width="14.7109375" style="87" customWidth="1"/>
    <col min="13834" max="14064" width="10.7109375" style="87"/>
    <col min="14065" max="14066" width="15.7109375" style="87" customWidth="1"/>
    <col min="14067" max="14069" width="14.7109375" style="87" customWidth="1"/>
    <col min="14070" max="14073" width="13.7109375" style="87" customWidth="1"/>
    <col min="14074" max="14077" width="15.7109375" style="87" customWidth="1"/>
    <col min="14078" max="14078" width="22.85546875" style="87" customWidth="1"/>
    <col min="14079" max="14079" width="20.7109375" style="87" customWidth="1"/>
    <col min="14080" max="14080" width="17.7109375" style="87" customWidth="1"/>
    <col min="14081" max="14089" width="14.7109375" style="87" customWidth="1"/>
    <col min="14090" max="14320" width="10.7109375" style="87"/>
    <col min="14321" max="14322" width="15.7109375" style="87" customWidth="1"/>
    <col min="14323" max="14325" width="14.7109375" style="87" customWidth="1"/>
    <col min="14326" max="14329" width="13.7109375" style="87" customWidth="1"/>
    <col min="14330" max="14333" width="15.7109375" style="87" customWidth="1"/>
    <col min="14334" max="14334" width="22.85546875" style="87" customWidth="1"/>
    <col min="14335" max="14335" width="20.7109375" style="87" customWidth="1"/>
    <col min="14336" max="14336" width="17.7109375" style="87" customWidth="1"/>
    <col min="14337" max="14345" width="14.7109375" style="87" customWidth="1"/>
    <col min="14346" max="14576" width="10.7109375" style="87"/>
    <col min="14577" max="14578" width="15.7109375" style="87" customWidth="1"/>
    <col min="14579" max="14581" width="14.7109375" style="87" customWidth="1"/>
    <col min="14582" max="14585" width="13.7109375" style="87" customWidth="1"/>
    <col min="14586" max="14589" width="15.7109375" style="87" customWidth="1"/>
    <col min="14590" max="14590" width="22.85546875" style="87" customWidth="1"/>
    <col min="14591" max="14591" width="20.7109375" style="87" customWidth="1"/>
    <col min="14592" max="14592" width="17.7109375" style="87" customWidth="1"/>
    <col min="14593" max="14601" width="14.7109375" style="87" customWidth="1"/>
    <col min="14602" max="14832" width="10.7109375" style="87"/>
    <col min="14833" max="14834" width="15.7109375" style="87" customWidth="1"/>
    <col min="14835" max="14837" width="14.7109375" style="87" customWidth="1"/>
    <col min="14838" max="14841" width="13.7109375" style="87" customWidth="1"/>
    <col min="14842" max="14845" width="15.7109375" style="87" customWidth="1"/>
    <col min="14846" max="14846" width="22.85546875" style="87" customWidth="1"/>
    <col min="14847" max="14847" width="20.7109375" style="87" customWidth="1"/>
    <col min="14848" max="14848" width="17.7109375" style="87" customWidth="1"/>
    <col min="14849" max="14857" width="14.7109375" style="87" customWidth="1"/>
    <col min="14858" max="15088" width="10.7109375" style="87"/>
    <col min="15089" max="15090" width="15.7109375" style="87" customWidth="1"/>
    <col min="15091" max="15093" width="14.7109375" style="87" customWidth="1"/>
    <col min="15094" max="15097" width="13.7109375" style="87" customWidth="1"/>
    <col min="15098" max="15101" width="15.7109375" style="87" customWidth="1"/>
    <col min="15102" max="15102" width="22.85546875" style="87" customWidth="1"/>
    <col min="15103" max="15103" width="20.7109375" style="87" customWidth="1"/>
    <col min="15104" max="15104" width="17.7109375" style="87" customWidth="1"/>
    <col min="15105" max="15113" width="14.7109375" style="87" customWidth="1"/>
    <col min="15114" max="15344" width="10.7109375" style="87"/>
    <col min="15345" max="15346" width="15.7109375" style="87" customWidth="1"/>
    <col min="15347" max="15349" width="14.7109375" style="87" customWidth="1"/>
    <col min="15350" max="15353" width="13.7109375" style="87" customWidth="1"/>
    <col min="15354" max="15357" width="15.7109375" style="87" customWidth="1"/>
    <col min="15358" max="15358" width="22.85546875" style="87" customWidth="1"/>
    <col min="15359" max="15359" width="20.7109375" style="87" customWidth="1"/>
    <col min="15360" max="15360" width="17.7109375" style="87" customWidth="1"/>
    <col min="15361" max="15369" width="14.7109375" style="87" customWidth="1"/>
    <col min="15370" max="15600" width="10.7109375" style="87"/>
    <col min="15601" max="15602" width="15.7109375" style="87" customWidth="1"/>
    <col min="15603" max="15605" width="14.7109375" style="87" customWidth="1"/>
    <col min="15606" max="15609" width="13.7109375" style="87" customWidth="1"/>
    <col min="15610" max="15613" width="15.7109375" style="87" customWidth="1"/>
    <col min="15614" max="15614" width="22.85546875" style="87" customWidth="1"/>
    <col min="15615" max="15615" width="20.7109375" style="87" customWidth="1"/>
    <col min="15616" max="15616" width="17.7109375" style="87" customWidth="1"/>
    <col min="15617" max="15625" width="14.7109375" style="87" customWidth="1"/>
    <col min="15626" max="15856" width="10.7109375" style="87"/>
    <col min="15857" max="15858" width="15.7109375" style="87" customWidth="1"/>
    <col min="15859" max="15861" width="14.7109375" style="87" customWidth="1"/>
    <col min="15862" max="15865" width="13.7109375" style="87" customWidth="1"/>
    <col min="15866" max="15869" width="15.7109375" style="87" customWidth="1"/>
    <col min="15870" max="15870" width="22.85546875" style="87" customWidth="1"/>
    <col min="15871" max="15871" width="20.7109375" style="87" customWidth="1"/>
    <col min="15872" max="15872" width="17.7109375" style="87" customWidth="1"/>
    <col min="15873" max="15881" width="14.7109375" style="87" customWidth="1"/>
    <col min="15882" max="16112" width="10.7109375" style="87"/>
    <col min="16113" max="16114" width="15.7109375" style="87" customWidth="1"/>
    <col min="16115" max="16117" width="14.7109375" style="87" customWidth="1"/>
    <col min="16118" max="16121" width="13.7109375" style="87" customWidth="1"/>
    <col min="16122" max="16125" width="15.7109375" style="87" customWidth="1"/>
    <col min="16126" max="16126" width="22.85546875" style="87" customWidth="1"/>
    <col min="16127" max="16127" width="20.7109375" style="87" customWidth="1"/>
    <col min="16128" max="16128" width="17.7109375" style="87" customWidth="1"/>
    <col min="16129" max="16137" width="14.7109375" style="87" customWidth="1"/>
    <col min="16138" max="16384" width="10.7109375" style="87"/>
  </cols>
  <sheetData>
    <row r="1" spans="1:27" ht="25.5" customHeight="1" x14ac:dyDescent="0.25">
      <c r="AA1" s="98" t="s">
        <v>67</v>
      </c>
    </row>
    <row r="2" spans="1:27" s="86" customFormat="1" ht="18.75" customHeight="1" x14ac:dyDescent="0.3">
      <c r="E2" s="97"/>
      <c r="AA2" s="99" t="s">
        <v>10</v>
      </c>
    </row>
    <row r="3" spans="1:27" s="86" customFormat="1" ht="18.75" customHeight="1" x14ac:dyDescent="0.3">
      <c r="E3" s="97"/>
      <c r="AA3" s="99" t="str">
        <f>'1. паспорт местоположение'!C3</f>
        <v>от «05» мая 2016 г. №380</v>
      </c>
    </row>
    <row r="4" spans="1:27" s="86" customFormat="1" x14ac:dyDescent="0.2">
      <c r="E4" s="100"/>
    </row>
    <row r="5" spans="1:27" s="86" customFormat="1"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86" customFormat="1" x14ac:dyDescent="0.2">
      <c r="A6" s="116"/>
      <c r="B6" s="116"/>
      <c r="C6" s="116"/>
      <c r="D6" s="116"/>
      <c r="E6" s="116"/>
      <c r="F6" s="116"/>
      <c r="G6" s="116"/>
      <c r="H6" s="116"/>
      <c r="I6" s="116"/>
      <c r="J6" s="116"/>
      <c r="K6" s="116"/>
      <c r="L6" s="116"/>
      <c r="M6" s="116"/>
      <c r="N6" s="116"/>
      <c r="O6" s="116"/>
      <c r="P6" s="116"/>
      <c r="Q6" s="116"/>
      <c r="R6" s="116"/>
      <c r="S6" s="116"/>
      <c r="T6" s="116"/>
    </row>
    <row r="7" spans="1:27" s="86" customFormat="1" ht="18.75" x14ac:dyDescent="0.2">
      <c r="E7" s="385" t="s">
        <v>9</v>
      </c>
      <c r="F7" s="385"/>
      <c r="G7" s="385"/>
      <c r="H7" s="385"/>
      <c r="I7" s="385"/>
      <c r="J7" s="385"/>
      <c r="K7" s="385"/>
      <c r="L7" s="385"/>
      <c r="M7" s="385"/>
      <c r="N7" s="385"/>
      <c r="O7" s="385"/>
      <c r="P7" s="385"/>
      <c r="Q7" s="385"/>
      <c r="R7" s="385"/>
      <c r="S7" s="385"/>
      <c r="T7" s="385"/>
      <c r="U7" s="385"/>
      <c r="V7" s="385"/>
      <c r="W7" s="385"/>
      <c r="X7" s="385"/>
      <c r="Y7" s="385"/>
    </row>
    <row r="8" spans="1:27" s="86" customFormat="1" ht="18.75" x14ac:dyDescent="0.2">
      <c r="E8" s="117"/>
      <c r="F8" s="117"/>
      <c r="G8" s="117"/>
      <c r="H8" s="117"/>
      <c r="I8" s="117"/>
      <c r="J8" s="117"/>
      <c r="K8" s="117"/>
      <c r="L8" s="117"/>
      <c r="M8" s="117"/>
      <c r="N8" s="117"/>
      <c r="O8" s="117"/>
      <c r="P8" s="117"/>
      <c r="Q8" s="117"/>
      <c r="R8" s="117"/>
      <c r="S8" s="85"/>
      <c r="T8" s="85"/>
      <c r="U8" s="85"/>
      <c r="V8" s="85"/>
      <c r="W8" s="85"/>
    </row>
    <row r="9" spans="1:27" s="86" customFormat="1" ht="18.75" customHeight="1" x14ac:dyDescent="0.2">
      <c r="E9" s="386" t="s">
        <v>436</v>
      </c>
      <c r="F9" s="386"/>
      <c r="G9" s="386"/>
      <c r="H9" s="386"/>
      <c r="I9" s="386"/>
      <c r="J9" s="386"/>
      <c r="K9" s="386"/>
      <c r="L9" s="386"/>
      <c r="M9" s="386"/>
      <c r="N9" s="386"/>
      <c r="O9" s="386"/>
      <c r="P9" s="386"/>
      <c r="Q9" s="386"/>
      <c r="R9" s="386"/>
      <c r="S9" s="386"/>
      <c r="T9" s="386"/>
      <c r="U9" s="386"/>
      <c r="V9" s="386"/>
      <c r="W9" s="386"/>
      <c r="X9" s="386"/>
      <c r="Y9" s="386"/>
    </row>
    <row r="10" spans="1:27" s="86"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86" customFormat="1" ht="18.75" x14ac:dyDescent="0.2">
      <c r="E11" s="117"/>
      <c r="F11" s="117"/>
      <c r="G11" s="117"/>
      <c r="H11" s="117"/>
      <c r="I11" s="117"/>
      <c r="J11" s="117"/>
      <c r="K11" s="117"/>
      <c r="L11" s="117"/>
      <c r="M11" s="117"/>
      <c r="N11" s="117"/>
      <c r="O11" s="117"/>
      <c r="P11" s="117"/>
      <c r="Q11" s="117"/>
      <c r="R11" s="117"/>
      <c r="S11" s="85"/>
      <c r="T11" s="85"/>
      <c r="U11" s="85"/>
      <c r="V11" s="85"/>
      <c r="W11" s="85"/>
    </row>
    <row r="12" spans="1:27" s="86" customFormat="1" ht="18.75" customHeight="1" x14ac:dyDescent="0.25">
      <c r="A12" s="415" t="str">
        <f>'1. паспорт местоположение'!A12:C12</f>
        <v>M_NS3400.VL.0020</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86"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104"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05" customFormat="1" ht="36" customHeight="1" x14ac:dyDescent="0.25">
      <c r="A15" s="415"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105"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7" s="105" customFormat="1" ht="15" customHeight="1" x14ac:dyDescent="0.2">
      <c r="E17" s="106"/>
      <c r="F17" s="106"/>
      <c r="G17" s="106"/>
      <c r="H17" s="106"/>
      <c r="I17" s="106"/>
      <c r="J17" s="106"/>
      <c r="K17" s="106"/>
      <c r="L17" s="106"/>
      <c r="M17" s="106"/>
      <c r="N17" s="106"/>
      <c r="O17" s="106"/>
      <c r="P17" s="106"/>
      <c r="Q17" s="106"/>
      <c r="R17" s="106"/>
      <c r="S17" s="106"/>
      <c r="T17" s="106"/>
      <c r="U17" s="106"/>
      <c r="V17" s="106"/>
      <c r="W17" s="106"/>
    </row>
    <row r="18" spans="1:27" s="105"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381</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123" customFormat="1" ht="21" customHeight="1" x14ac:dyDescent="0.25"/>
    <row r="21" spans="1:27" ht="15.75" customHeight="1" x14ac:dyDescent="0.25">
      <c r="A21" s="404" t="s">
        <v>5</v>
      </c>
      <c r="B21" s="400" t="s">
        <v>387</v>
      </c>
      <c r="C21" s="401"/>
      <c r="D21" s="400" t="s">
        <v>389</v>
      </c>
      <c r="E21" s="401"/>
      <c r="F21" s="410" t="s">
        <v>92</v>
      </c>
      <c r="G21" s="412"/>
      <c r="H21" s="412"/>
      <c r="I21" s="411"/>
      <c r="J21" s="404" t="s">
        <v>390</v>
      </c>
      <c r="K21" s="400" t="s">
        <v>391</v>
      </c>
      <c r="L21" s="401"/>
      <c r="M21" s="400" t="s">
        <v>392</v>
      </c>
      <c r="N21" s="401"/>
      <c r="O21" s="400" t="s">
        <v>380</v>
      </c>
      <c r="P21" s="401"/>
      <c r="Q21" s="400" t="s">
        <v>125</v>
      </c>
      <c r="R21" s="401"/>
      <c r="S21" s="404" t="s">
        <v>124</v>
      </c>
      <c r="T21" s="404" t="s">
        <v>393</v>
      </c>
      <c r="U21" s="404" t="s">
        <v>388</v>
      </c>
      <c r="V21" s="400" t="s">
        <v>123</v>
      </c>
      <c r="W21" s="401"/>
      <c r="X21" s="410" t="s">
        <v>115</v>
      </c>
      <c r="Y21" s="412"/>
      <c r="Z21" s="410" t="s">
        <v>114</v>
      </c>
      <c r="AA21" s="412"/>
    </row>
    <row r="22" spans="1:27" ht="216" customHeight="1" x14ac:dyDescent="0.25">
      <c r="A22" s="406"/>
      <c r="B22" s="402"/>
      <c r="C22" s="403"/>
      <c r="D22" s="402"/>
      <c r="E22" s="403"/>
      <c r="F22" s="410" t="s">
        <v>122</v>
      </c>
      <c r="G22" s="411"/>
      <c r="H22" s="410" t="s">
        <v>121</v>
      </c>
      <c r="I22" s="411"/>
      <c r="J22" s="405"/>
      <c r="K22" s="402"/>
      <c r="L22" s="403"/>
      <c r="M22" s="402"/>
      <c r="N22" s="403"/>
      <c r="O22" s="402"/>
      <c r="P22" s="403"/>
      <c r="Q22" s="402"/>
      <c r="R22" s="403"/>
      <c r="S22" s="405"/>
      <c r="T22" s="405"/>
      <c r="U22" s="405"/>
      <c r="V22" s="402"/>
      <c r="W22" s="403"/>
      <c r="X22" s="88" t="s">
        <v>113</v>
      </c>
      <c r="Y22" s="88" t="s">
        <v>378</v>
      </c>
      <c r="Z22" s="88" t="s">
        <v>112</v>
      </c>
      <c r="AA22" s="88" t="s">
        <v>111</v>
      </c>
    </row>
    <row r="23" spans="1:27" ht="60" customHeight="1" x14ac:dyDescent="0.25">
      <c r="A23" s="405"/>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8" t="s">
        <v>109</v>
      </c>
      <c r="AA23" s="88"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3" customFormat="1" ht="63" x14ac:dyDescent="0.25">
      <c r="A25" s="88">
        <v>1</v>
      </c>
      <c r="B25" s="88" t="s">
        <v>548</v>
      </c>
      <c r="C25" s="88" t="s">
        <v>548</v>
      </c>
      <c r="D25" s="88" t="s">
        <v>549</v>
      </c>
      <c r="E25" s="88" t="s">
        <v>549</v>
      </c>
      <c r="F25" s="88">
        <v>10</v>
      </c>
      <c r="G25" s="88">
        <v>10</v>
      </c>
      <c r="H25" s="88">
        <v>10</v>
      </c>
      <c r="I25" s="88">
        <v>10</v>
      </c>
      <c r="J25" s="133" t="s">
        <v>547</v>
      </c>
      <c r="K25" s="133" t="s">
        <v>64</v>
      </c>
      <c r="L25" s="133" t="s">
        <v>64</v>
      </c>
      <c r="M25" s="133" t="s">
        <v>550</v>
      </c>
      <c r="N25" s="134">
        <v>50</v>
      </c>
      <c r="O25" s="134" t="s">
        <v>551</v>
      </c>
      <c r="P25" s="134" t="s">
        <v>551</v>
      </c>
      <c r="Q25" s="134">
        <v>22.606999999999999</v>
      </c>
      <c r="R25" s="88">
        <v>22.933</v>
      </c>
      <c r="S25" s="133" t="s">
        <v>547</v>
      </c>
      <c r="T25" s="133" t="s">
        <v>552</v>
      </c>
      <c r="U25" s="133" t="s">
        <v>552</v>
      </c>
      <c r="V25" s="133" t="s">
        <v>553</v>
      </c>
      <c r="W25" s="133" t="s">
        <v>553</v>
      </c>
      <c r="X25" s="88" t="s">
        <v>554</v>
      </c>
      <c r="Y25" s="88" t="s">
        <v>555</v>
      </c>
      <c r="Z25" s="88" t="s">
        <v>433</v>
      </c>
      <c r="AA25" s="88" t="s">
        <v>433</v>
      </c>
    </row>
    <row r="26" spans="1:27" ht="3" customHeight="1" x14ac:dyDescent="0.25">
      <c r="X26" s="135"/>
      <c r="Y26" s="136"/>
      <c r="Z26" s="94"/>
      <c r="AA26" s="94"/>
    </row>
    <row r="27" spans="1:27" s="91" customFormat="1" ht="12.75" x14ac:dyDescent="0.2">
      <c r="A27" s="129"/>
      <c r="B27" s="129"/>
      <c r="C27" s="129"/>
      <c r="E27" s="129"/>
      <c r="X27" s="137"/>
      <c r="Y27" s="137"/>
      <c r="Z27" s="137"/>
      <c r="AA27" s="137"/>
    </row>
    <row r="28" spans="1:27" s="91" customFormat="1" ht="12.75" x14ac:dyDescent="0.2">
      <c r="A28" s="129"/>
      <c r="B28" s="129"/>
      <c r="C28" s="12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34" sqref="C34"/>
    </sheetView>
  </sheetViews>
  <sheetFormatPr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86" customFormat="1" ht="18.75" customHeight="1" x14ac:dyDescent="0.2">
      <c r="A1" s="97"/>
      <c r="C1" s="98" t="s">
        <v>67</v>
      </c>
    </row>
    <row r="2" spans="1:29" s="86" customFormat="1" ht="18.75" customHeight="1" x14ac:dyDescent="0.3">
      <c r="A2" s="97"/>
      <c r="C2" s="99" t="s">
        <v>10</v>
      </c>
    </row>
    <row r="3" spans="1:29" s="86" customFormat="1" ht="18.75" x14ac:dyDescent="0.3">
      <c r="A3" s="100"/>
      <c r="C3" s="99" t="str">
        <f>'1. паспорт местоположение'!C3</f>
        <v>от «05» мая 2016 г. №380</v>
      </c>
    </row>
    <row r="4" spans="1:29" s="86" customFormat="1" ht="18.75" x14ac:dyDescent="0.3">
      <c r="A4" s="100"/>
      <c r="C4" s="99"/>
    </row>
    <row r="5" spans="1:29" s="86" customFormat="1" ht="15.75" x14ac:dyDescent="0.2">
      <c r="A5" s="381" t="str">
        <f>'1. паспорт местоположение'!A5:C5</f>
        <v>Год раскрытия информации: 2022 год</v>
      </c>
      <c r="B5" s="381"/>
      <c r="C5" s="38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6" customFormat="1" ht="18.75" x14ac:dyDescent="0.3">
      <c r="A6" s="100"/>
      <c r="G6" s="99"/>
    </row>
    <row r="7" spans="1:29" s="86" customFormat="1" ht="18.75" x14ac:dyDescent="0.2">
      <c r="A7" s="385" t="s">
        <v>9</v>
      </c>
      <c r="B7" s="385"/>
      <c r="C7" s="385"/>
      <c r="D7" s="85"/>
      <c r="E7" s="85"/>
      <c r="F7" s="85"/>
      <c r="G7" s="85"/>
      <c r="H7" s="85"/>
      <c r="I7" s="85"/>
      <c r="J7" s="85"/>
      <c r="K7" s="85"/>
      <c r="L7" s="85"/>
      <c r="M7" s="85"/>
      <c r="N7" s="85"/>
      <c r="O7" s="85"/>
      <c r="P7" s="85"/>
      <c r="Q7" s="85"/>
      <c r="R7" s="85"/>
      <c r="S7" s="85"/>
      <c r="T7" s="85"/>
      <c r="U7" s="85"/>
    </row>
    <row r="8" spans="1:29" s="86" customFormat="1" ht="18.75" x14ac:dyDescent="0.2">
      <c r="A8" s="385"/>
      <c r="B8" s="385"/>
      <c r="C8" s="385"/>
      <c r="D8" s="117"/>
      <c r="E8" s="117"/>
      <c r="F8" s="117"/>
      <c r="G8" s="117"/>
      <c r="H8" s="85"/>
      <c r="I8" s="85"/>
      <c r="J8" s="85"/>
      <c r="K8" s="85"/>
      <c r="L8" s="85"/>
      <c r="M8" s="85"/>
      <c r="N8" s="85"/>
      <c r="O8" s="85"/>
      <c r="P8" s="85"/>
      <c r="Q8" s="85"/>
      <c r="R8" s="85"/>
      <c r="S8" s="85"/>
      <c r="T8" s="85"/>
      <c r="U8" s="85"/>
    </row>
    <row r="9" spans="1:29" s="86" customFormat="1" ht="18.75" x14ac:dyDescent="0.2">
      <c r="A9" s="386" t="str">
        <f>'1. паспорт местоположение'!A9:C9</f>
        <v>АО "Россети Тюмень"</v>
      </c>
      <c r="B9" s="386"/>
      <c r="C9" s="386"/>
      <c r="D9" s="84"/>
      <c r="E9" s="84"/>
      <c r="F9" s="84"/>
      <c r="G9" s="84"/>
      <c r="H9" s="85"/>
      <c r="I9" s="85"/>
      <c r="J9" s="85"/>
      <c r="K9" s="85"/>
      <c r="L9" s="85"/>
      <c r="M9" s="85"/>
      <c r="N9" s="85"/>
      <c r="O9" s="85"/>
      <c r="P9" s="85"/>
      <c r="Q9" s="85"/>
      <c r="R9" s="85"/>
      <c r="S9" s="85"/>
      <c r="T9" s="85"/>
      <c r="U9" s="85"/>
    </row>
    <row r="10" spans="1:29" s="86" customFormat="1" ht="18.75" x14ac:dyDescent="0.2">
      <c r="A10" s="387" t="s">
        <v>8</v>
      </c>
      <c r="B10" s="387"/>
      <c r="C10" s="387"/>
      <c r="D10" s="102"/>
      <c r="E10" s="102"/>
      <c r="F10" s="102"/>
      <c r="G10" s="102"/>
      <c r="H10" s="85"/>
      <c r="I10" s="85"/>
      <c r="J10" s="85"/>
      <c r="K10" s="85"/>
      <c r="L10" s="85"/>
      <c r="M10" s="85"/>
      <c r="N10" s="85"/>
      <c r="O10" s="85"/>
      <c r="P10" s="85"/>
      <c r="Q10" s="85"/>
      <c r="R10" s="85"/>
      <c r="S10" s="85"/>
      <c r="T10" s="85"/>
      <c r="U10" s="85"/>
    </row>
    <row r="11" spans="1:29" s="86" customFormat="1" ht="18.75" x14ac:dyDescent="0.2">
      <c r="A11" s="385"/>
      <c r="B11" s="385"/>
      <c r="C11" s="385"/>
      <c r="D11" s="117"/>
      <c r="E11" s="117"/>
      <c r="F11" s="117"/>
      <c r="G11" s="117"/>
      <c r="H11" s="85"/>
      <c r="I11" s="85"/>
      <c r="J11" s="85"/>
      <c r="K11" s="85"/>
      <c r="L11" s="85"/>
      <c r="M11" s="85"/>
      <c r="N11" s="85"/>
      <c r="O11" s="85"/>
      <c r="P11" s="85"/>
      <c r="Q11" s="85"/>
      <c r="R11" s="85"/>
      <c r="S11" s="85"/>
      <c r="T11" s="85"/>
      <c r="U11" s="85"/>
    </row>
    <row r="12" spans="1:29" s="86" customFormat="1" ht="18.75" x14ac:dyDescent="0.2">
      <c r="A12" s="386" t="str">
        <f>'1. паспорт местоположение'!A12:C12</f>
        <v>M_NS3400.VL.0020</v>
      </c>
      <c r="B12" s="386"/>
      <c r="C12" s="386"/>
      <c r="D12" s="84"/>
      <c r="E12" s="84"/>
      <c r="F12" s="84"/>
      <c r="G12" s="84"/>
      <c r="H12" s="85"/>
      <c r="I12" s="85"/>
      <c r="J12" s="85"/>
      <c r="K12" s="85"/>
      <c r="L12" s="85"/>
      <c r="M12" s="85"/>
      <c r="N12" s="85"/>
      <c r="O12" s="85"/>
      <c r="P12" s="85"/>
      <c r="Q12" s="85"/>
      <c r="R12" s="85"/>
      <c r="S12" s="85"/>
      <c r="T12" s="85"/>
      <c r="U12" s="85"/>
    </row>
    <row r="13" spans="1:29" s="86" customFormat="1" ht="18.75" x14ac:dyDescent="0.2">
      <c r="A13" s="387" t="s">
        <v>7</v>
      </c>
      <c r="B13" s="387"/>
      <c r="C13" s="387"/>
      <c r="D13" s="102"/>
      <c r="E13" s="102"/>
      <c r="F13" s="102"/>
      <c r="G13" s="102"/>
      <c r="H13" s="85"/>
      <c r="I13" s="85"/>
      <c r="J13" s="85"/>
      <c r="K13" s="85"/>
      <c r="L13" s="85"/>
      <c r="M13" s="85"/>
      <c r="N13" s="85"/>
      <c r="O13" s="85"/>
      <c r="P13" s="85"/>
      <c r="Q13" s="85"/>
      <c r="R13" s="85"/>
      <c r="S13" s="85"/>
      <c r="T13" s="85"/>
      <c r="U13" s="85"/>
    </row>
    <row r="14" spans="1:29" s="104" customFormat="1" ht="15.75" customHeight="1" x14ac:dyDescent="0.2">
      <c r="A14" s="398"/>
      <c r="B14" s="398"/>
      <c r="C14" s="398"/>
      <c r="D14" s="103"/>
      <c r="E14" s="103"/>
      <c r="F14" s="103"/>
      <c r="G14" s="103"/>
      <c r="H14" s="103"/>
      <c r="I14" s="103"/>
      <c r="J14" s="103"/>
      <c r="K14" s="103"/>
      <c r="L14" s="103"/>
      <c r="M14" s="103"/>
      <c r="N14" s="103"/>
      <c r="O14" s="103"/>
      <c r="P14" s="103"/>
      <c r="Q14" s="103"/>
      <c r="R14" s="103"/>
      <c r="S14" s="103"/>
      <c r="T14" s="103"/>
      <c r="U14" s="103"/>
    </row>
    <row r="15" spans="1:29" s="105" customFormat="1" ht="32.25" customHeight="1" x14ac:dyDescent="0.2">
      <c r="A15" s="413"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3"/>
      <c r="C15" s="413"/>
      <c r="D15" s="84"/>
      <c r="E15" s="84"/>
      <c r="F15" s="84"/>
      <c r="G15" s="84"/>
      <c r="H15" s="84"/>
      <c r="I15" s="84"/>
      <c r="J15" s="84"/>
      <c r="K15" s="84"/>
      <c r="L15" s="84"/>
      <c r="M15" s="84"/>
      <c r="N15" s="84"/>
      <c r="O15" s="84"/>
      <c r="P15" s="84"/>
      <c r="Q15" s="84"/>
      <c r="R15" s="84"/>
      <c r="S15" s="84"/>
      <c r="T15" s="84"/>
      <c r="U15" s="84"/>
    </row>
    <row r="16" spans="1:29" s="105" customFormat="1" ht="15" customHeight="1" x14ac:dyDescent="0.2">
      <c r="A16" s="387" t="s">
        <v>6</v>
      </c>
      <c r="B16" s="387"/>
      <c r="C16" s="387"/>
      <c r="D16" s="102"/>
      <c r="E16" s="102"/>
      <c r="F16" s="102"/>
      <c r="G16" s="102"/>
      <c r="H16" s="102"/>
      <c r="I16" s="102"/>
      <c r="J16" s="102"/>
      <c r="K16" s="102"/>
      <c r="L16" s="102"/>
      <c r="M16" s="102"/>
      <c r="N16" s="102"/>
      <c r="O16" s="102"/>
      <c r="P16" s="102"/>
      <c r="Q16" s="102"/>
      <c r="R16" s="102"/>
      <c r="S16" s="102"/>
      <c r="T16" s="102"/>
      <c r="U16" s="102"/>
    </row>
    <row r="17" spans="1:21" s="105" customFormat="1" ht="15" customHeight="1" x14ac:dyDescent="0.2">
      <c r="A17" s="392"/>
      <c r="B17" s="392"/>
      <c r="C17" s="392"/>
      <c r="D17" s="106"/>
      <c r="E17" s="106"/>
      <c r="F17" s="106"/>
      <c r="G17" s="106"/>
      <c r="H17" s="106"/>
      <c r="I17" s="106"/>
      <c r="J17" s="106"/>
      <c r="K17" s="106"/>
      <c r="L17" s="106"/>
      <c r="M17" s="106"/>
      <c r="N17" s="106"/>
      <c r="O17" s="106"/>
      <c r="P17" s="106"/>
      <c r="Q17" s="106"/>
      <c r="R17" s="106"/>
    </row>
    <row r="18" spans="1:21" s="105" customFormat="1" ht="27.75" customHeight="1" x14ac:dyDescent="0.2">
      <c r="A18" s="383" t="s">
        <v>373</v>
      </c>
      <c r="B18" s="383"/>
      <c r="C18" s="383"/>
      <c r="D18" s="107"/>
      <c r="E18" s="107"/>
      <c r="F18" s="107"/>
      <c r="G18" s="107"/>
      <c r="H18" s="107"/>
      <c r="I18" s="107"/>
      <c r="J18" s="107"/>
      <c r="K18" s="107"/>
      <c r="L18" s="107"/>
      <c r="M18" s="107"/>
      <c r="N18" s="107"/>
      <c r="O18" s="107"/>
      <c r="P18" s="107"/>
      <c r="Q18" s="107"/>
      <c r="R18" s="107"/>
      <c r="S18" s="107"/>
      <c r="T18" s="107"/>
      <c r="U18" s="107"/>
    </row>
    <row r="19" spans="1:21" s="105" customFormat="1" ht="15" customHeight="1" x14ac:dyDescent="0.2">
      <c r="A19" s="102"/>
      <c r="B19" s="102"/>
      <c r="C19" s="102"/>
      <c r="D19" s="102"/>
      <c r="E19" s="102"/>
      <c r="F19" s="102"/>
      <c r="G19" s="102"/>
      <c r="H19" s="106"/>
      <c r="I19" s="106"/>
      <c r="J19" s="106"/>
      <c r="K19" s="106"/>
      <c r="L19" s="106"/>
      <c r="M19" s="106"/>
      <c r="N19" s="106"/>
      <c r="O19" s="106"/>
      <c r="P19" s="106"/>
      <c r="Q19" s="106"/>
      <c r="R19" s="106"/>
    </row>
    <row r="20" spans="1:21" s="105" customFormat="1" ht="39.75" customHeight="1" x14ac:dyDescent="0.2">
      <c r="A20" s="108" t="s">
        <v>5</v>
      </c>
      <c r="B20" s="109" t="s">
        <v>66</v>
      </c>
      <c r="C20" s="110" t="s">
        <v>65</v>
      </c>
      <c r="D20" s="111"/>
      <c r="E20" s="111"/>
      <c r="F20" s="111"/>
      <c r="G20" s="111"/>
      <c r="H20" s="103"/>
      <c r="I20" s="103"/>
      <c r="J20" s="103"/>
      <c r="K20" s="103"/>
      <c r="L20" s="103"/>
      <c r="M20" s="103"/>
      <c r="N20" s="103"/>
      <c r="O20" s="103"/>
      <c r="P20" s="103"/>
      <c r="Q20" s="103"/>
      <c r="R20" s="103"/>
      <c r="S20" s="112"/>
      <c r="T20" s="112"/>
      <c r="U20" s="112"/>
    </row>
    <row r="21" spans="1:21" s="105" customFormat="1" ht="16.5" customHeight="1" x14ac:dyDescent="0.2">
      <c r="A21" s="110">
        <v>1</v>
      </c>
      <c r="B21" s="109">
        <v>2</v>
      </c>
      <c r="C21" s="110">
        <v>3</v>
      </c>
      <c r="D21" s="111"/>
      <c r="E21" s="111"/>
      <c r="F21" s="111"/>
      <c r="G21" s="111"/>
      <c r="H21" s="103"/>
      <c r="I21" s="103"/>
      <c r="J21" s="103"/>
      <c r="K21" s="103"/>
      <c r="L21" s="103"/>
      <c r="M21" s="103"/>
      <c r="N21" s="103"/>
      <c r="O21" s="103"/>
      <c r="P21" s="103"/>
      <c r="Q21" s="103"/>
      <c r="R21" s="103"/>
      <c r="S21" s="112"/>
      <c r="T21" s="112"/>
      <c r="U21" s="112"/>
    </row>
    <row r="22" spans="1:21" s="105" customFormat="1" ht="63" x14ac:dyDescent="0.2">
      <c r="A22" s="113" t="s">
        <v>64</v>
      </c>
      <c r="B22" s="187" t="s">
        <v>385</v>
      </c>
      <c r="C22" s="184" t="s">
        <v>509</v>
      </c>
      <c r="D22" s="111"/>
      <c r="E22" s="111"/>
      <c r="F22" s="103"/>
      <c r="G22" s="103"/>
      <c r="H22" s="103"/>
      <c r="I22" s="103"/>
      <c r="J22" s="103"/>
      <c r="K22" s="103"/>
      <c r="L22" s="103"/>
      <c r="M22" s="103"/>
      <c r="N22" s="103"/>
      <c r="O22" s="103"/>
      <c r="P22" s="103"/>
      <c r="Q22" s="112"/>
      <c r="R22" s="112"/>
      <c r="S22" s="112"/>
      <c r="T22" s="112"/>
      <c r="U22" s="112"/>
    </row>
    <row r="23" spans="1:21" ht="63" x14ac:dyDescent="0.25">
      <c r="A23" s="113" t="s">
        <v>63</v>
      </c>
      <c r="B23" s="183" t="s">
        <v>60</v>
      </c>
      <c r="C23" s="264" t="s">
        <v>525</v>
      </c>
      <c r="D23" s="111"/>
      <c r="E23" s="114"/>
      <c r="F23" s="114"/>
      <c r="G23" s="114"/>
      <c r="H23" s="114"/>
      <c r="I23" s="114"/>
      <c r="J23" s="114"/>
      <c r="K23" s="114"/>
      <c r="L23" s="114"/>
      <c r="M23" s="114"/>
      <c r="N23" s="114"/>
      <c r="O23" s="114"/>
      <c r="P23" s="114"/>
      <c r="Q23" s="114"/>
      <c r="R23" s="114"/>
      <c r="S23" s="114"/>
      <c r="T23" s="114"/>
      <c r="U23" s="114"/>
    </row>
    <row r="24" spans="1:21" ht="47.25" x14ac:dyDescent="0.25">
      <c r="A24" s="113" t="s">
        <v>62</v>
      </c>
      <c r="B24" s="183" t="s">
        <v>405</v>
      </c>
      <c r="C24" s="264" t="s">
        <v>520</v>
      </c>
      <c r="D24" s="114"/>
      <c r="E24" s="114"/>
      <c r="F24" s="114"/>
      <c r="G24" s="114"/>
      <c r="H24" s="114"/>
      <c r="I24" s="114"/>
      <c r="J24" s="114"/>
      <c r="K24" s="114"/>
      <c r="L24" s="114"/>
      <c r="M24" s="114"/>
      <c r="N24" s="114"/>
      <c r="O24" s="114"/>
      <c r="P24" s="114"/>
      <c r="Q24" s="114"/>
      <c r="R24" s="114"/>
      <c r="S24" s="114"/>
      <c r="T24" s="114"/>
      <c r="U24" s="114"/>
    </row>
    <row r="25" spans="1:21" ht="31.5" x14ac:dyDescent="0.25">
      <c r="A25" s="113" t="s">
        <v>61</v>
      </c>
      <c r="B25" s="183" t="s">
        <v>406</v>
      </c>
      <c r="C25" s="264" t="s">
        <v>522</v>
      </c>
      <c r="D25" s="114"/>
      <c r="E25" s="114"/>
      <c r="F25" s="114"/>
      <c r="G25" s="114"/>
      <c r="H25" s="114"/>
      <c r="I25" s="114"/>
      <c r="J25" s="114"/>
      <c r="K25" s="114"/>
      <c r="L25" s="114"/>
      <c r="M25" s="114"/>
      <c r="N25" s="114"/>
      <c r="O25" s="114"/>
      <c r="P25" s="114"/>
      <c r="Q25" s="114"/>
      <c r="R25" s="114"/>
      <c r="S25" s="114"/>
      <c r="T25" s="114"/>
      <c r="U25" s="114"/>
    </row>
    <row r="26" spans="1:21" ht="31.5" x14ac:dyDescent="0.25">
      <c r="A26" s="113" t="s">
        <v>59</v>
      </c>
      <c r="B26" s="183" t="s">
        <v>226</v>
      </c>
      <c r="C26" s="108" t="s">
        <v>437</v>
      </c>
      <c r="D26" s="114"/>
      <c r="E26" s="114"/>
      <c r="F26" s="114"/>
      <c r="G26" s="114"/>
      <c r="H26" s="114"/>
      <c r="I26" s="114"/>
      <c r="J26" s="114"/>
      <c r="K26" s="114"/>
      <c r="L26" s="114"/>
      <c r="M26" s="114"/>
      <c r="N26" s="114"/>
      <c r="O26" s="114"/>
      <c r="P26" s="114"/>
      <c r="Q26" s="114"/>
      <c r="R26" s="114"/>
      <c r="S26" s="114"/>
      <c r="T26" s="114"/>
      <c r="U26" s="114"/>
    </row>
    <row r="27" spans="1:21" ht="33" x14ac:dyDescent="0.25">
      <c r="A27" s="113" t="s">
        <v>58</v>
      </c>
      <c r="B27" s="183" t="s">
        <v>386</v>
      </c>
      <c r="C27" s="351" t="s">
        <v>526</v>
      </c>
      <c r="D27" s="111"/>
      <c r="E27" s="114"/>
      <c r="F27" s="114"/>
      <c r="G27" s="114"/>
      <c r="H27" s="114"/>
      <c r="I27" s="114"/>
      <c r="J27" s="114"/>
      <c r="K27" s="114"/>
      <c r="L27" s="114"/>
      <c r="M27" s="114"/>
      <c r="N27" s="114"/>
      <c r="O27" s="114"/>
      <c r="P27" s="114"/>
      <c r="Q27" s="114"/>
      <c r="R27" s="114"/>
      <c r="S27" s="114"/>
      <c r="T27" s="114"/>
      <c r="U27" s="114"/>
    </row>
    <row r="28" spans="1:21" ht="15.75" x14ac:dyDescent="0.25">
      <c r="A28" s="113" t="s">
        <v>56</v>
      </c>
      <c r="B28" s="183" t="s">
        <v>57</v>
      </c>
      <c r="C28" s="268">
        <v>2021</v>
      </c>
      <c r="D28" s="114"/>
      <c r="E28" s="114"/>
      <c r="F28" s="114"/>
      <c r="G28" s="114"/>
      <c r="H28" s="114"/>
      <c r="I28" s="114"/>
      <c r="J28" s="114"/>
      <c r="K28" s="114"/>
      <c r="L28" s="114"/>
      <c r="M28" s="114"/>
      <c r="N28" s="114"/>
      <c r="O28" s="114"/>
      <c r="P28" s="114"/>
      <c r="Q28" s="114"/>
      <c r="R28" s="114"/>
      <c r="S28" s="114"/>
      <c r="T28" s="114"/>
      <c r="U28" s="114"/>
    </row>
    <row r="29" spans="1:21" ht="31.5" x14ac:dyDescent="0.25">
      <c r="A29" s="113" t="s">
        <v>54</v>
      </c>
      <c r="B29" s="184" t="s">
        <v>55</v>
      </c>
      <c r="C29" s="269">
        <v>2022</v>
      </c>
      <c r="D29" s="114"/>
      <c r="E29" s="114"/>
      <c r="F29" s="114"/>
      <c r="G29" s="114"/>
      <c r="H29" s="114"/>
      <c r="I29" s="114"/>
      <c r="J29" s="114"/>
      <c r="K29" s="114"/>
      <c r="L29" s="114"/>
      <c r="M29" s="114"/>
      <c r="N29" s="114"/>
      <c r="O29" s="114"/>
      <c r="P29" s="114"/>
      <c r="Q29" s="114"/>
      <c r="R29" s="114"/>
      <c r="S29" s="114"/>
      <c r="T29" s="114"/>
      <c r="U29" s="114"/>
    </row>
    <row r="30" spans="1:21" ht="31.5" x14ac:dyDescent="0.25">
      <c r="A30" s="113" t="s">
        <v>71</v>
      </c>
      <c r="B30" s="184" t="s">
        <v>53</v>
      </c>
      <c r="C30" s="108" t="s">
        <v>431</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8" t="s">
        <v>67</v>
      </c>
    </row>
    <row r="2" spans="1:28" ht="18.75" x14ac:dyDescent="0.3">
      <c r="Z2" s="99" t="s">
        <v>10</v>
      </c>
    </row>
    <row r="3" spans="1:28" ht="18.75" x14ac:dyDescent="0.3">
      <c r="Z3" s="99" t="str">
        <f>'1. паспорт местоположение'!C3</f>
        <v>от «05» мая 2016 г. №380</v>
      </c>
    </row>
    <row r="4" spans="1:28"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85"/>
      <c r="AB6" s="85"/>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85"/>
      <c r="AB7" s="85"/>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4"/>
      <c r="AB8" s="84"/>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02"/>
      <c r="AB9" s="102"/>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85"/>
      <c r="AB10" s="85"/>
    </row>
    <row r="11" spans="1:28" x14ac:dyDescent="0.25">
      <c r="A11" s="386" t="str">
        <f>'3.3 паспорт описание'!A12:C12</f>
        <v>M_NS3400.VL.0020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4"/>
      <c r="AB11" s="84"/>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02"/>
      <c r="AB12" s="102"/>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40"/>
      <c r="AB13" s="140"/>
    </row>
    <row r="14" spans="1:28" x14ac:dyDescent="0.25">
      <c r="A14" s="386" t="str">
        <f>'3.3 паспорт описание'!A15:C15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4"/>
      <c r="AB14" s="84"/>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02"/>
      <c r="AB15" s="102"/>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41"/>
      <c r="AB16" s="14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41"/>
      <c r="AB17" s="14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41"/>
      <c r="AB18" s="14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41"/>
      <c r="AB19" s="14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41"/>
      <c r="AB20" s="14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41"/>
      <c r="AB21" s="141"/>
    </row>
    <row r="22" spans="1:28" x14ac:dyDescent="0.25">
      <c r="A22" s="417" t="s">
        <v>404</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42"/>
      <c r="AB22" s="142"/>
    </row>
    <row r="23" spans="1:28" ht="32.25" customHeight="1" x14ac:dyDescent="0.25">
      <c r="A23" s="419" t="s">
        <v>282</v>
      </c>
      <c r="B23" s="420"/>
      <c r="C23" s="420"/>
      <c r="D23" s="420"/>
      <c r="E23" s="420"/>
      <c r="F23" s="420"/>
      <c r="G23" s="420"/>
      <c r="H23" s="420"/>
      <c r="I23" s="420"/>
      <c r="J23" s="420"/>
      <c r="K23" s="420"/>
      <c r="L23" s="421"/>
      <c r="M23" s="418" t="s">
        <v>283</v>
      </c>
      <c r="N23" s="418"/>
      <c r="O23" s="418"/>
      <c r="P23" s="418"/>
      <c r="Q23" s="418"/>
      <c r="R23" s="418"/>
      <c r="S23" s="418"/>
      <c r="T23" s="418"/>
      <c r="U23" s="418"/>
      <c r="V23" s="418"/>
      <c r="W23" s="418"/>
      <c r="X23" s="418"/>
      <c r="Y23" s="418"/>
      <c r="Z23" s="418"/>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415</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27" spans="1:28" x14ac:dyDescent="0.25">
      <c r="A27" s="150"/>
      <c r="B27" s="150"/>
      <c r="C27" s="150"/>
      <c r="D27" s="150"/>
      <c r="E27" s="150"/>
      <c r="F27" s="149"/>
      <c r="G27" s="149"/>
      <c r="H27" s="150"/>
      <c r="I27" s="149"/>
      <c r="J27" s="149"/>
      <c r="K27" s="149"/>
      <c r="L27" s="150"/>
      <c r="M27" s="149"/>
      <c r="N27" s="150"/>
      <c r="O27" s="150"/>
      <c r="P27" s="150"/>
      <c r="Q27" s="150"/>
      <c r="R27" s="150"/>
      <c r="S27" s="150"/>
      <c r="T27" s="150"/>
      <c r="U27" s="150"/>
      <c r="V27" s="150"/>
      <c r="W27" s="150"/>
      <c r="X27" s="150"/>
      <c r="Y27" s="150"/>
      <c r="Z27" s="150"/>
    </row>
    <row r="28" spans="1:28" x14ac:dyDescent="0.25">
      <c r="A28" s="150"/>
      <c r="B28" s="150"/>
      <c r="C28" s="150"/>
      <c r="D28" s="150"/>
      <c r="E28" s="150"/>
      <c r="F28" s="149"/>
      <c r="G28" s="149"/>
      <c r="H28" s="150"/>
      <c r="I28" s="149"/>
      <c r="J28" s="149"/>
      <c r="K28" s="149"/>
      <c r="L28" s="153"/>
      <c r="M28" s="149"/>
      <c r="N28" s="149"/>
      <c r="O28" s="149"/>
      <c r="P28" s="149"/>
      <c r="Q28" s="149"/>
      <c r="R28" s="149"/>
      <c r="S28" s="149"/>
      <c r="T28" s="149"/>
      <c r="U28" s="149"/>
      <c r="V28" s="149"/>
      <c r="W28" s="149"/>
      <c r="X28" s="149"/>
      <c r="Y28" s="149"/>
      <c r="Z28" s="149"/>
    </row>
    <row r="29" spans="1:28" x14ac:dyDescent="0.25">
      <c r="A29" s="150"/>
      <c r="B29" s="150"/>
      <c r="C29" s="150"/>
      <c r="D29" s="150"/>
      <c r="E29" s="150"/>
      <c r="F29" s="149"/>
      <c r="G29" s="149"/>
      <c r="H29" s="150"/>
      <c r="I29" s="149"/>
      <c r="J29" s="149"/>
      <c r="K29" s="149"/>
      <c r="L29" s="153"/>
      <c r="M29" s="150"/>
      <c r="N29" s="150"/>
      <c r="O29" s="150"/>
      <c r="P29" s="150"/>
      <c r="Q29" s="150"/>
      <c r="R29" s="150"/>
      <c r="S29" s="150"/>
      <c r="T29" s="150"/>
      <c r="U29" s="150"/>
      <c r="V29" s="150"/>
      <c r="W29" s="150"/>
      <c r="X29" s="150"/>
      <c r="Y29" s="150"/>
      <c r="Z29" s="150"/>
    </row>
    <row r="30" spans="1:28" x14ac:dyDescent="0.25">
      <c r="A30" s="150"/>
      <c r="B30" s="150"/>
      <c r="C30" s="150"/>
      <c r="D30" s="150"/>
      <c r="E30" s="150"/>
      <c r="F30" s="149"/>
      <c r="G30" s="149"/>
      <c r="H30" s="150"/>
      <c r="I30" s="149"/>
      <c r="J30" s="149"/>
      <c r="K30" s="149"/>
      <c r="L30" s="153"/>
      <c r="M30" s="150"/>
      <c r="N30" s="150"/>
      <c r="O30" s="150"/>
      <c r="P30" s="150"/>
      <c r="Q30" s="150"/>
      <c r="R30" s="150"/>
      <c r="S30" s="150"/>
      <c r="T30" s="150"/>
      <c r="U30" s="150"/>
      <c r="V30" s="150"/>
      <c r="W30" s="150"/>
      <c r="X30" s="150"/>
      <c r="Y30" s="150"/>
      <c r="Z30" s="150"/>
    </row>
    <row r="31" spans="1:28" x14ac:dyDescent="0.25">
      <c r="A31" s="150"/>
      <c r="B31" s="150"/>
      <c r="C31" s="150"/>
      <c r="D31" s="150"/>
      <c r="E31" s="150"/>
      <c r="F31" s="150"/>
      <c r="G31" s="150"/>
      <c r="H31" s="150"/>
      <c r="I31" s="150"/>
      <c r="J31" s="150"/>
      <c r="K31" s="150"/>
      <c r="L31" s="153"/>
      <c r="M31" s="150"/>
      <c r="N31" s="150"/>
      <c r="O31" s="150"/>
      <c r="P31" s="150"/>
      <c r="Q31" s="150"/>
      <c r="R31" s="150"/>
      <c r="S31" s="150"/>
      <c r="T31" s="150"/>
      <c r="U31" s="150"/>
      <c r="V31" s="150"/>
      <c r="W31" s="150"/>
      <c r="X31" s="150"/>
      <c r="Y31" s="150"/>
      <c r="Z31" s="150"/>
    </row>
    <row r="32" spans="1:28" x14ac:dyDescent="0.25">
      <c r="A32" s="148"/>
      <c r="B32" s="148"/>
      <c r="C32" s="149"/>
      <c r="D32" s="149"/>
      <c r="E32" s="149"/>
      <c r="F32" s="149"/>
      <c r="G32" s="149"/>
      <c r="H32" s="149"/>
      <c r="I32" s="149"/>
      <c r="J32" s="149"/>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7" spans="1:26" x14ac:dyDescent="0.25">
      <c r="A37" s="15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2022 год</v>
      </c>
      <c r="B5" s="422"/>
      <c r="C5" s="422"/>
      <c r="D5" s="422"/>
      <c r="E5" s="422"/>
      <c r="F5" s="422"/>
      <c r="G5" s="422"/>
      <c r="H5" s="422"/>
      <c r="I5" s="422"/>
      <c r="J5" s="422"/>
      <c r="K5" s="422"/>
      <c r="L5" s="422"/>
      <c r="M5" s="422"/>
      <c r="N5" s="422"/>
      <c r="O5" s="422"/>
      <c r="P5" s="44"/>
      <c r="Q5" s="44"/>
      <c r="R5" s="44"/>
      <c r="S5" s="44"/>
      <c r="T5" s="44"/>
      <c r="U5" s="44"/>
      <c r="V5" s="44"/>
      <c r="W5" s="44"/>
      <c r="X5" s="44"/>
      <c r="Y5" s="44"/>
      <c r="Z5" s="44"/>
      <c r="AA5" s="44"/>
      <c r="AB5" s="44"/>
    </row>
    <row r="6" spans="1:28" s="11" customFormat="1" ht="18.75" x14ac:dyDescent="0.3">
      <c r="A6" s="14"/>
      <c r="B6" s="14"/>
      <c r="L6" s="13"/>
    </row>
    <row r="7" spans="1:28" s="11" customFormat="1" ht="18.75" x14ac:dyDescent="0.2">
      <c r="A7" s="427" t="s">
        <v>9</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8</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'3.4. Паспорт надежность'!A11:Z11</f>
        <v>M_NS3400.VL.0020</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7</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8" t="str">
        <f>'3.4. Паспорт надежность'!A14:Z14</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6</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382</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23" t="s">
        <v>5</v>
      </c>
      <c r="B19" s="423" t="s">
        <v>86</v>
      </c>
      <c r="C19" s="423" t="s">
        <v>85</v>
      </c>
      <c r="D19" s="423" t="s">
        <v>74</v>
      </c>
      <c r="E19" s="424" t="s">
        <v>84</v>
      </c>
      <c r="F19" s="425"/>
      <c r="G19" s="425"/>
      <c r="H19" s="425"/>
      <c r="I19" s="426"/>
      <c r="J19" s="423" t="s">
        <v>83</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A16" zoomScale="55" zoomScaleNormal="100" zoomScaleSheetLayoutView="55" zoomScalePageLayoutView="50" workbookViewId="0">
      <selection activeCell="A6" sqref="A6"/>
    </sheetView>
  </sheetViews>
  <sheetFormatPr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2"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3" width="16.7109375" style="181" customWidth="1"/>
    <col min="44" max="52" width="17.85546875" style="181" customWidth="1"/>
    <col min="53" max="96" width="16.7109375" style="181" customWidth="1"/>
    <col min="97" max="16384" width="9.140625" style="181"/>
  </cols>
  <sheetData>
    <row r="1" spans="1:53" s="11" customFormat="1" ht="18.75" customHeight="1" x14ac:dyDescent="0.2">
      <c r="A1" s="15"/>
      <c r="I1" s="305"/>
      <c r="J1" s="305"/>
      <c r="K1" s="25" t="s">
        <v>67</v>
      </c>
      <c r="AR1" s="25" t="s">
        <v>67</v>
      </c>
    </row>
    <row r="2" spans="1:53" s="11" customFormat="1" ht="18.75" customHeight="1" x14ac:dyDescent="0.3">
      <c r="A2" s="15"/>
      <c r="I2" s="305"/>
      <c r="J2" s="305"/>
      <c r="K2" s="13" t="s">
        <v>10</v>
      </c>
      <c r="AR2" s="13" t="s">
        <v>10</v>
      </c>
    </row>
    <row r="3" spans="1:53" s="11" customFormat="1" ht="18.75" x14ac:dyDescent="0.3">
      <c r="A3" s="14"/>
      <c r="I3" s="305"/>
      <c r="J3" s="305"/>
      <c r="K3" s="13" t="s">
        <v>512</v>
      </c>
      <c r="AR3" s="13" t="s">
        <v>513</v>
      </c>
    </row>
    <row r="4" spans="1:53" s="11" customFormat="1" ht="18.75" x14ac:dyDescent="0.3">
      <c r="A4" s="14"/>
      <c r="I4" s="305"/>
      <c r="J4" s="305"/>
      <c r="K4" s="13"/>
    </row>
    <row r="5" spans="1:53" s="11" customFormat="1" ht="18.75" customHeight="1" x14ac:dyDescent="0.2">
      <c r="A5" s="422" t="str">
        <f>'1. паспорт местоположение'!A5:C5</f>
        <v>Год раскрытия информации: 2022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53" s="11" customFormat="1" ht="18.75" x14ac:dyDescent="0.3">
      <c r="A6" s="334"/>
      <c r="B6" s="15"/>
      <c r="C6" s="15"/>
      <c r="D6" s="15"/>
      <c r="E6" s="15"/>
      <c r="F6" s="15"/>
      <c r="G6" s="15"/>
      <c r="H6" s="15"/>
      <c r="I6" s="311"/>
      <c r="J6" s="3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53" s="11" customFormat="1" ht="18.75" x14ac:dyDescent="0.2">
      <c r="A8" s="335"/>
      <c r="B8" s="335"/>
      <c r="C8" s="335"/>
      <c r="D8" s="335"/>
      <c r="E8" s="335"/>
      <c r="F8" s="335"/>
      <c r="G8" s="335"/>
      <c r="H8" s="335"/>
      <c r="I8" s="335"/>
      <c r="J8" s="335"/>
      <c r="K8" s="335"/>
      <c r="L8" s="336"/>
      <c r="M8" s="336"/>
      <c r="N8" s="336"/>
      <c r="O8" s="336"/>
      <c r="P8" s="336"/>
      <c r="Q8" s="336"/>
      <c r="R8" s="336"/>
      <c r="S8" s="336"/>
      <c r="T8" s="336"/>
      <c r="U8" s="336"/>
      <c r="V8" s="336"/>
      <c r="W8" s="336"/>
      <c r="X8" s="336"/>
      <c r="Y8" s="33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34" t="s">
        <v>436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53" s="11" customFormat="1" ht="18.75" customHeight="1" x14ac:dyDescent="0.2">
      <c r="A10" s="433" t="s">
        <v>8</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row>
    <row r="11" spans="1:53" s="11" customFormat="1" ht="18.75" x14ac:dyDescent="0.2">
      <c r="A11" s="335"/>
      <c r="B11" s="335"/>
      <c r="C11" s="335"/>
      <c r="D11" s="335"/>
      <c r="E11" s="335"/>
      <c r="F11" s="335"/>
      <c r="G11" s="335"/>
      <c r="H11" s="335"/>
      <c r="I11" s="335"/>
      <c r="J11" s="335"/>
      <c r="K11" s="335"/>
      <c r="L11" s="336"/>
      <c r="M11" s="336"/>
      <c r="N11" s="336"/>
      <c r="O11" s="336"/>
      <c r="P11" s="336"/>
      <c r="Q11" s="336"/>
      <c r="R11" s="336"/>
      <c r="S11" s="336"/>
      <c r="T11" s="336"/>
      <c r="U11" s="336"/>
      <c r="V11" s="336"/>
      <c r="W11" s="336"/>
      <c r="X11" s="336"/>
      <c r="Y11" s="33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34" t="str">
        <f>'1. паспорт местоположение'!A12:C12</f>
        <v>M_NS3400.VL.0020</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53" s="11" customFormat="1" ht="18.75" customHeight="1" x14ac:dyDescent="0.2">
      <c r="A13" s="433" t="s">
        <v>7</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53" s="8"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37"/>
      <c r="AA14" s="337"/>
      <c r="AB14" s="337"/>
      <c r="AC14" s="337"/>
      <c r="AD14" s="337"/>
      <c r="AE14" s="337"/>
      <c r="AF14" s="337"/>
      <c r="AG14" s="337"/>
      <c r="AH14" s="337"/>
      <c r="AI14" s="337"/>
      <c r="AJ14" s="337"/>
      <c r="AK14" s="337"/>
      <c r="AL14" s="337"/>
      <c r="AM14" s="337"/>
      <c r="AN14" s="337"/>
      <c r="AO14" s="337"/>
      <c r="AP14" s="337"/>
      <c r="AQ14" s="337"/>
      <c r="AR14" s="337"/>
    </row>
    <row r="15" spans="1:53" s="2" customFormat="1" ht="45.75" customHeight="1" x14ac:dyDescent="0.2">
      <c r="A15" s="437"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c r="AW15" s="437"/>
      <c r="AX15" s="437"/>
      <c r="AY15" s="437"/>
      <c r="AZ15" s="437"/>
      <c r="BA15" s="437"/>
    </row>
    <row r="16" spans="1:53" s="2" customFormat="1" ht="15" customHeight="1" x14ac:dyDescent="0.2">
      <c r="A16" s="433" t="s">
        <v>6</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45" s="2"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row>
    <row r="18" spans="1:45" s="2" customFormat="1" ht="15" customHeight="1" x14ac:dyDescent="0.2">
      <c r="A18" s="438" t="s">
        <v>514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s="299" customFormat="1" ht="18.75" x14ac:dyDescent="0.25">
      <c r="AO19" s="306"/>
      <c r="AP19" s="306"/>
      <c r="AQ19" s="306"/>
      <c r="AR19" s="25"/>
    </row>
    <row r="20" spans="1:45" s="299" customFormat="1" ht="18.75" x14ac:dyDescent="0.3">
      <c r="AO20" s="306"/>
      <c r="AP20" s="306"/>
      <c r="AQ20" s="306"/>
      <c r="AR20" s="13"/>
    </row>
    <row r="21" spans="1:45" s="299" customFormat="1" ht="20.25" customHeight="1" x14ac:dyDescent="0.3">
      <c r="AO21" s="306"/>
      <c r="AP21" s="306"/>
      <c r="AQ21" s="306"/>
      <c r="AR21" s="13"/>
    </row>
    <row r="22" spans="1:45" s="2"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c r="AQ22" s="429"/>
      <c r="AR22" s="429"/>
    </row>
    <row r="23" spans="1:45" s="299" customFormat="1" x14ac:dyDescent="0.25">
      <c r="A23" s="333"/>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row>
    <row r="24" spans="1:45" s="201" customFormat="1" ht="16.5" thickBot="1" x14ac:dyDescent="0.3">
      <c r="A24" s="200" t="s">
        <v>272</v>
      </c>
      <c r="B24" s="200" t="s">
        <v>0</v>
      </c>
      <c r="D24" s="202"/>
      <c r="E24" s="203"/>
      <c r="F24" s="203"/>
      <c r="G24" s="203"/>
      <c r="H24" s="203"/>
      <c r="M24" s="278"/>
    </row>
    <row r="25" spans="1:45" s="201" customFormat="1" x14ac:dyDescent="0.25">
      <c r="A25" s="204" t="s">
        <v>418</v>
      </c>
      <c r="B25" s="205">
        <f>2165.35*1000</f>
        <v>2165350</v>
      </c>
      <c r="M25" s="278"/>
    </row>
    <row r="26" spans="1:45" s="201" customFormat="1" x14ac:dyDescent="0.25">
      <c r="A26" s="206" t="s">
        <v>270</v>
      </c>
      <c r="B26" s="207"/>
      <c r="M26" s="278"/>
    </row>
    <row r="27" spans="1:45" s="201" customFormat="1" x14ac:dyDescent="0.25">
      <c r="A27" s="206" t="s">
        <v>268</v>
      </c>
      <c r="B27" s="207">
        <v>50</v>
      </c>
      <c r="D27" s="208" t="s">
        <v>271</v>
      </c>
      <c r="E27" s="209"/>
      <c r="F27" s="209"/>
      <c r="M27" s="278"/>
    </row>
    <row r="28" spans="1:45" s="201" customFormat="1" ht="16.5" thickBot="1" x14ac:dyDescent="0.3">
      <c r="A28" s="210" t="s">
        <v>266</v>
      </c>
      <c r="B28" s="211">
        <v>1</v>
      </c>
      <c r="D28" s="436" t="s">
        <v>269</v>
      </c>
      <c r="E28" s="436"/>
      <c r="F28" s="212">
        <f>SUM(B95:AZ95)</f>
        <v>0.40833889690205571</v>
      </c>
      <c r="K28" s="213"/>
      <c r="M28" s="278"/>
      <c r="N28" s="279"/>
    </row>
    <row r="29" spans="1:45" s="201" customFormat="1" x14ac:dyDescent="0.25">
      <c r="A29" s="204" t="s">
        <v>479</v>
      </c>
      <c r="B29" s="214">
        <f>-C66</f>
        <v>0</v>
      </c>
      <c r="D29" s="436" t="s">
        <v>267</v>
      </c>
      <c r="E29" s="436"/>
      <c r="F29" s="212">
        <f>IF(SUM(B96:AZ96)=0,"не окупается",SUM(B96:AZ96))</f>
        <v>0.46346464798383324</v>
      </c>
      <c r="K29" s="213"/>
      <c r="M29" s="278"/>
    </row>
    <row r="30" spans="1:45" s="201" customFormat="1" x14ac:dyDescent="0.25">
      <c r="A30" s="206" t="s">
        <v>480</v>
      </c>
      <c r="B30" s="215">
        <v>6</v>
      </c>
      <c r="D30" s="436" t="s">
        <v>481</v>
      </c>
      <c r="E30" s="436"/>
      <c r="F30" s="216">
        <f>BA93</f>
        <v>39355776.35170272</v>
      </c>
      <c r="K30" s="213"/>
      <c r="M30" s="278"/>
    </row>
    <row r="31" spans="1:45" s="201" customFormat="1" x14ac:dyDescent="0.25">
      <c r="A31" s="206" t="s">
        <v>482</v>
      </c>
      <c r="B31" s="215">
        <v>6</v>
      </c>
      <c r="D31" s="436" t="s">
        <v>419</v>
      </c>
      <c r="E31" s="436"/>
      <c r="F31" s="352" t="str">
        <f>IF(F30&gt;0,"да","нет")</f>
        <v>да</v>
      </c>
      <c r="K31" s="213"/>
      <c r="M31" s="278"/>
    </row>
    <row r="32" spans="1:45" s="201" customFormat="1" x14ac:dyDescent="0.25">
      <c r="A32" s="206" t="s">
        <v>483</v>
      </c>
      <c r="B32" s="215">
        <f>-C67</f>
        <v>0</v>
      </c>
      <c r="M32" s="278"/>
    </row>
    <row r="33" spans="1:54" s="201" customFormat="1" x14ac:dyDescent="0.25">
      <c r="A33" s="206" t="s">
        <v>484</v>
      </c>
      <c r="B33" s="215">
        <v>1</v>
      </c>
      <c r="M33" s="278"/>
    </row>
    <row r="34" spans="1:54" s="201" customFormat="1" x14ac:dyDescent="0.25">
      <c r="A34" s="206" t="s">
        <v>485</v>
      </c>
      <c r="B34" s="215">
        <v>1</v>
      </c>
      <c r="M34" s="278"/>
    </row>
    <row r="35" spans="1:54" s="201" customFormat="1" x14ac:dyDescent="0.25">
      <c r="A35" s="217" t="s">
        <v>486</v>
      </c>
      <c r="B35" s="218">
        <v>2.1999999999999999E-2</v>
      </c>
      <c r="M35" s="278"/>
    </row>
    <row r="36" spans="1:54" s="201" customFormat="1" ht="16.5" thickBot="1" x14ac:dyDescent="0.3">
      <c r="A36" s="210" t="s">
        <v>251</v>
      </c>
      <c r="B36" s="219">
        <v>0.2</v>
      </c>
      <c r="M36" s="278"/>
    </row>
    <row r="37" spans="1:54" s="201" customFormat="1" x14ac:dyDescent="0.25">
      <c r="A37" s="204" t="s">
        <v>420</v>
      </c>
      <c r="B37" s="214">
        <v>0</v>
      </c>
      <c r="M37" s="278"/>
    </row>
    <row r="38" spans="1:54" s="201" customFormat="1" x14ac:dyDescent="0.25">
      <c r="A38" s="206" t="s">
        <v>487</v>
      </c>
      <c r="B38" s="215"/>
      <c r="M38" s="278"/>
    </row>
    <row r="39" spans="1:54" s="201" customFormat="1" ht="16.5" thickBot="1" x14ac:dyDescent="0.3">
      <c r="A39" s="217" t="s">
        <v>488</v>
      </c>
      <c r="B39" s="220">
        <v>0</v>
      </c>
      <c r="M39" s="278"/>
    </row>
    <row r="40" spans="1:54" s="201" customFormat="1" x14ac:dyDescent="0.25">
      <c r="A40" s="221" t="s">
        <v>489</v>
      </c>
      <c r="B40" s="222">
        <v>0</v>
      </c>
      <c r="M40" s="278"/>
    </row>
    <row r="41" spans="1:54" s="201" customFormat="1" x14ac:dyDescent="0.25">
      <c r="A41" s="223" t="s">
        <v>490</v>
      </c>
      <c r="B41" s="224">
        <v>0</v>
      </c>
      <c r="M41" s="278"/>
    </row>
    <row r="42" spans="1:54" s="201" customFormat="1" x14ac:dyDescent="0.25">
      <c r="A42" s="223" t="s">
        <v>265</v>
      </c>
      <c r="B42" s="225">
        <v>0</v>
      </c>
      <c r="M42" s="278"/>
    </row>
    <row r="43" spans="1:54" s="201" customFormat="1" x14ac:dyDescent="0.25">
      <c r="A43" s="223" t="s">
        <v>264</v>
      </c>
      <c r="B43" s="225">
        <v>0</v>
      </c>
      <c r="M43" s="278"/>
      <c r="Z43" s="280"/>
    </row>
    <row r="44" spans="1:54" s="201" customFormat="1" x14ac:dyDescent="0.25">
      <c r="A44" s="223" t="s">
        <v>263</v>
      </c>
      <c r="B44" s="225">
        <v>0.13500000000000001</v>
      </c>
      <c r="M44" s="278"/>
      <c r="U44" s="281"/>
      <c r="V44" s="281"/>
      <c r="W44" s="281"/>
      <c r="X44" s="281"/>
      <c r="Y44" s="281"/>
      <c r="Z44" s="281"/>
    </row>
    <row r="45" spans="1:54" s="201" customFormat="1" x14ac:dyDescent="0.25">
      <c r="A45" s="223" t="s">
        <v>262</v>
      </c>
      <c r="B45" s="225">
        <f>1-B43</f>
        <v>1</v>
      </c>
      <c r="M45" s="278"/>
    </row>
    <row r="46" spans="1:54" s="201" customFormat="1" ht="16.5" thickBot="1" x14ac:dyDescent="0.3">
      <c r="A46" s="226" t="s">
        <v>421</v>
      </c>
      <c r="B46" s="227">
        <f>B45*B44+B43*B42*(1-B36)</f>
        <v>0.13500000000000001</v>
      </c>
      <c r="M46" s="278"/>
    </row>
    <row r="47" spans="1:54" s="201" customFormat="1" ht="31.5" x14ac:dyDescent="0.25">
      <c r="A47" s="228" t="s">
        <v>261</v>
      </c>
      <c r="B47" s="229" t="s">
        <v>510</v>
      </c>
      <c r="C47" s="230">
        <v>2022</v>
      </c>
      <c r="D47" s="230">
        <f>C47+1</f>
        <v>2023</v>
      </c>
      <c r="E47" s="230">
        <f t="shared" ref="E47:BA47" si="0">D47+1</f>
        <v>2024</v>
      </c>
      <c r="F47" s="230">
        <f t="shared" si="0"/>
        <v>2025</v>
      </c>
      <c r="G47" s="230">
        <f t="shared" si="0"/>
        <v>2026</v>
      </c>
      <c r="H47" s="230">
        <f t="shared" si="0"/>
        <v>2027</v>
      </c>
      <c r="I47" s="230">
        <f t="shared" si="0"/>
        <v>2028</v>
      </c>
      <c r="J47" s="230">
        <f t="shared" si="0"/>
        <v>2029</v>
      </c>
      <c r="K47" s="230">
        <f t="shared" si="0"/>
        <v>2030</v>
      </c>
      <c r="L47" s="230">
        <f t="shared" si="0"/>
        <v>2031</v>
      </c>
      <c r="M47" s="230">
        <f t="shared" si="0"/>
        <v>2032</v>
      </c>
      <c r="N47" s="230">
        <f t="shared" si="0"/>
        <v>2033</v>
      </c>
      <c r="O47" s="230">
        <f t="shared" si="0"/>
        <v>2034</v>
      </c>
      <c r="P47" s="230">
        <f t="shared" si="0"/>
        <v>2035</v>
      </c>
      <c r="Q47" s="230">
        <f t="shared" si="0"/>
        <v>2036</v>
      </c>
      <c r="R47" s="230">
        <f t="shared" si="0"/>
        <v>2037</v>
      </c>
      <c r="S47" s="230">
        <f t="shared" si="0"/>
        <v>2038</v>
      </c>
      <c r="T47" s="230">
        <f t="shared" si="0"/>
        <v>2039</v>
      </c>
      <c r="U47" s="230">
        <f t="shared" si="0"/>
        <v>2040</v>
      </c>
      <c r="V47" s="230">
        <f t="shared" si="0"/>
        <v>2041</v>
      </c>
      <c r="W47" s="230">
        <f t="shared" si="0"/>
        <v>2042</v>
      </c>
      <c r="X47" s="230">
        <f t="shared" si="0"/>
        <v>2043</v>
      </c>
      <c r="Y47" s="230">
        <f t="shared" si="0"/>
        <v>2044</v>
      </c>
      <c r="Z47" s="230">
        <f t="shared" si="0"/>
        <v>2045</v>
      </c>
      <c r="AA47" s="230">
        <f t="shared" si="0"/>
        <v>2046</v>
      </c>
      <c r="AB47" s="230">
        <f t="shared" si="0"/>
        <v>2047</v>
      </c>
      <c r="AC47" s="230">
        <f t="shared" si="0"/>
        <v>2048</v>
      </c>
      <c r="AD47" s="230">
        <f t="shared" si="0"/>
        <v>2049</v>
      </c>
      <c r="AE47" s="230">
        <f t="shared" si="0"/>
        <v>2050</v>
      </c>
      <c r="AF47" s="230">
        <f t="shared" si="0"/>
        <v>2051</v>
      </c>
      <c r="AG47" s="230">
        <f t="shared" si="0"/>
        <v>2052</v>
      </c>
      <c r="AH47" s="230">
        <f t="shared" si="0"/>
        <v>2053</v>
      </c>
      <c r="AI47" s="230">
        <f t="shared" si="0"/>
        <v>2054</v>
      </c>
      <c r="AJ47" s="230">
        <f t="shared" si="0"/>
        <v>2055</v>
      </c>
      <c r="AK47" s="230">
        <f t="shared" si="0"/>
        <v>2056</v>
      </c>
      <c r="AL47" s="230">
        <f t="shared" si="0"/>
        <v>2057</v>
      </c>
      <c r="AM47" s="230">
        <f t="shared" si="0"/>
        <v>2058</v>
      </c>
      <c r="AN47" s="230">
        <f t="shared" si="0"/>
        <v>2059</v>
      </c>
      <c r="AO47" s="230">
        <f t="shared" si="0"/>
        <v>2060</v>
      </c>
      <c r="AP47" s="230">
        <f t="shared" si="0"/>
        <v>2061</v>
      </c>
      <c r="AQ47" s="230">
        <f t="shared" si="0"/>
        <v>2062</v>
      </c>
      <c r="AR47" s="230">
        <f t="shared" si="0"/>
        <v>2063</v>
      </c>
      <c r="AS47" s="230">
        <f t="shared" si="0"/>
        <v>2064</v>
      </c>
      <c r="AT47" s="230">
        <f t="shared" si="0"/>
        <v>2065</v>
      </c>
      <c r="AU47" s="230">
        <f t="shared" si="0"/>
        <v>2066</v>
      </c>
      <c r="AV47" s="230">
        <f t="shared" si="0"/>
        <v>2067</v>
      </c>
      <c r="AW47" s="230">
        <f t="shared" si="0"/>
        <v>2068</v>
      </c>
      <c r="AX47" s="230">
        <f t="shared" si="0"/>
        <v>2069</v>
      </c>
      <c r="AY47" s="230">
        <f t="shared" si="0"/>
        <v>2070</v>
      </c>
      <c r="AZ47" s="230">
        <f t="shared" si="0"/>
        <v>2071</v>
      </c>
      <c r="BA47" s="282">
        <f t="shared" si="0"/>
        <v>2072</v>
      </c>
      <c r="BB47" s="213"/>
    </row>
    <row r="48" spans="1:54" s="201" customFormat="1" outlineLevel="1" x14ac:dyDescent="0.2">
      <c r="A48" s="231" t="s">
        <v>260</v>
      </c>
      <c r="B48" s="232">
        <v>3.5999999999999997E-2</v>
      </c>
      <c r="C48" s="232">
        <v>3.9E-2</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c r="AB48" s="232">
        <v>0.04</v>
      </c>
      <c r="AC48" s="232">
        <v>0.04</v>
      </c>
      <c r="AD48" s="232">
        <v>0.04</v>
      </c>
      <c r="AE48" s="232">
        <v>0.04</v>
      </c>
      <c r="AF48" s="232">
        <v>0.04</v>
      </c>
      <c r="AG48" s="232">
        <v>0.04</v>
      </c>
      <c r="AH48" s="232">
        <v>0.04</v>
      </c>
      <c r="AI48" s="232">
        <v>0.04</v>
      </c>
      <c r="AJ48" s="232">
        <v>0.04</v>
      </c>
      <c r="AK48" s="232">
        <v>0.04</v>
      </c>
      <c r="AL48" s="232">
        <v>0.04</v>
      </c>
      <c r="AM48" s="232">
        <v>0.04</v>
      </c>
      <c r="AN48" s="232">
        <v>0.04</v>
      </c>
      <c r="AO48" s="232">
        <v>0.04</v>
      </c>
      <c r="AP48" s="232">
        <v>0.04</v>
      </c>
      <c r="AQ48" s="232">
        <v>0.04</v>
      </c>
      <c r="AR48" s="232">
        <v>0.04</v>
      </c>
      <c r="AS48" s="232">
        <v>0.04</v>
      </c>
      <c r="AT48" s="232">
        <v>0.04</v>
      </c>
      <c r="AU48" s="232">
        <v>0.04</v>
      </c>
      <c r="AV48" s="232">
        <v>0.04</v>
      </c>
      <c r="AW48" s="232">
        <v>0.04</v>
      </c>
      <c r="AX48" s="232">
        <v>0.04</v>
      </c>
      <c r="AY48" s="232">
        <v>0.04</v>
      </c>
      <c r="AZ48" s="232">
        <v>0.04</v>
      </c>
      <c r="BA48" s="283">
        <v>1.04</v>
      </c>
      <c r="BB48" s="347"/>
    </row>
    <row r="49" spans="1:54" s="201" customFormat="1" outlineLevel="1" x14ac:dyDescent="0.25">
      <c r="A49" s="231" t="s">
        <v>259</v>
      </c>
      <c r="B49" s="232">
        <f>B48</f>
        <v>3.5999999999999997E-2</v>
      </c>
      <c r="C49" s="232">
        <f t="shared" ref="C49:BA49" si="1">(1+B49)*(1+C48)-1</f>
        <v>7.6403999999999916E-2</v>
      </c>
      <c r="D49" s="232">
        <f t="shared" si="1"/>
        <v>0.11946016000000004</v>
      </c>
      <c r="E49" s="232">
        <f t="shared" si="1"/>
        <v>0.16423856640000012</v>
      </c>
      <c r="F49" s="232">
        <f t="shared" si="1"/>
        <v>0.21080810905600011</v>
      </c>
      <c r="G49" s="232">
        <f t="shared" si="1"/>
        <v>0.2592404334182401</v>
      </c>
      <c r="H49" s="232">
        <f t="shared" si="1"/>
        <v>0.30961005075496972</v>
      </c>
      <c r="I49" s="232">
        <f t="shared" si="1"/>
        <v>0.36199445278516862</v>
      </c>
      <c r="J49" s="232">
        <f t="shared" si="1"/>
        <v>0.41647423089657543</v>
      </c>
      <c r="K49" s="232">
        <f t="shared" si="1"/>
        <v>0.47313320013243843</v>
      </c>
      <c r="L49" s="232">
        <f t="shared" si="1"/>
        <v>0.53205852813773591</v>
      </c>
      <c r="M49" s="284">
        <f t="shared" si="1"/>
        <v>0.59334086926324536</v>
      </c>
      <c r="N49" s="232">
        <f t="shared" si="1"/>
        <v>0.65707450403377532</v>
      </c>
      <c r="O49" s="232">
        <f t="shared" si="1"/>
        <v>0.72335748419512647</v>
      </c>
      <c r="P49" s="232">
        <f t="shared" si="1"/>
        <v>0.79229178356293151</v>
      </c>
      <c r="Q49" s="232">
        <f t="shared" si="1"/>
        <v>0.86398345490544881</v>
      </c>
      <c r="R49" s="232">
        <f t="shared" si="1"/>
        <v>0.93854279310166677</v>
      </c>
      <c r="S49" s="232">
        <f t="shared" si="1"/>
        <v>1.0160845048257334</v>
      </c>
      <c r="T49" s="232">
        <f>(1+S49)*(1+T48)-1</f>
        <v>1.0967278850187627</v>
      </c>
      <c r="U49" s="232">
        <f t="shared" si="1"/>
        <v>1.1805970004195134</v>
      </c>
      <c r="V49" s="232">
        <f t="shared" si="1"/>
        <v>1.267820880436294</v>
      </c>
      <c r="W49" s="232">
        <f t="shared" si="1"/>
        <v>1.358533715653746</v>
      </c>
      <c r="X49" s="232">
        <f t="shared" si="1"/>
        <v>1.4528750642798958</v>
      </c>
      <c r="Y49" s="232">
        <f t="shared" si="1"/>
        <v>1.5509900668510919</v>
      </c>
      <c r="Z49" s="232">
        <f t="shared" si="1"/>
        <v>1.6530296695251354</v>
      </c>
      <c r="AA49" s="232">
        <f t="shared" si="1"/>
        <v>1.7591508563061411</v>
      </c>
      <c r="AB49" s="232">
        <f t="shared" si="1"/>
        <v>1.869516890558387</v>
      </c>
      <c r="AC49" s="232">
        <f t="shared" si="1"/>
        <v>1.9842975661807225</v>
      </c>
      <c r="AD49" s="232">
        <f t="shared" si="1"/>
        <v>2.1036694688279516</v>
      </c>
      <c r="AE49" s="232">
        <f t="shared" si="1"/>
        <v>2.2278162475810697</v>
      </c>
      <c r="AF49" s="232">
        <f t="shared" si="1"/>
        <v>2.3569288974843126</v>
      </c>
      <c r="AG49" s="232">
        <f t="shared" si="1"/>
        <v>2.4912060533836851</v>
      </c>
      <c r="AH49" s="232">
        <f t="shared" si="1"/>
        <v>2.6308542955190326</v>
      </c>
      <c r="AI49" s="232">
        <f t="shared" si="1"/>
        <v>2.7760884673397941</v>
      </c>
      <c r="AJ49" s="232">
        <f t="shared" si="1"/>
        <v>2.9271320060333861</v>
      </c>
      <c r="AK49" s="232">
        <f t="shared" si="1"/>
        <v>3.0842172862747219</v>
      </c>
      <c r="AL49" s="232">
        <f t="shared" si="1"/>
        <v>3.247585977725711</v>
      </c>
      <c r="AM49" s="232">
        <f t="shared" si="1"/>
        <v>3.4174894168347398</v>
      </c>
      <c r="AN49" s="232">
        <f t="shared" si="1"/>
        <v>3.5941889935081299</v>
      </c>
      <c r="AO49" s="232">
        <f t="shared" si="1"/>
        <v>3.7779565532484556</v>
      </c>
      <c r="AP49" s="232">
        <f t="shared" si="1"/>
        <v>3.9690748153783941</v>
      </c>
      <c r="AQ49" s="232">
        <f t="shared" si="1"/>
        <v>4.1678378079935303</v>
      </c>
      <c r="AR49" s="232">
        <f t="shared" si="1"/>
        <v>4.3745513203132713</v>
      </c>
      <c r="AS49" s="232">
        <f t="shared" si="1"/>
        <v>4.5895333731258026</v>
      </c>
      <c r="AT49" s="232">
        <f t="shared" si="1"/>
        <v>4.8131147080508345</v>
      </c>
      <c r="AU49" s="232">
        <f t="shared" si="1"/>
        <v>5.045639296372868</v>
      </c>
      <c r="AV49" s="232">
        <f t="shared" si="1"/>
        <v>5.2874648682277829</v>
      </c>
      <c r="AW49" s="232">
        <f t="shared" si="1"/>
        <v>5.5389634629568949</v>
      </c>
      <c r="AX49" s="232">
        <f t="shared" si="1"/>
        <v>5.8005220014751711</v>
      </c>
      <c r="AY49" s="232">
        <f t="shared" si="1"/>
        <v>6.0725428815341784</v>
      </c>
      <c r="AZ49" s="232">
        <f t="shared" si="1"/>
        <v>6.3554445967955457</v>
      </c>
      <c r="BA49" s="283">
        <f t="shared" si="1"/>
        <v>14.005106977462914</v>
      </c>
      <c r="BB49" s="213"/>
    </row>
    <row r="50" spans="1:54" s="208" customFormat="1" ht="16.5" thickBot="1" x14ac:dyDescent="0.3">
      <c r="A50" s="233" t="s">
        <v>422</v>
      </c>
      <c r="B50" s="234">
        <f>B51*1000</f>
        <v>0</v>
      </c>
      <c r="C50" s="234">
        <f>C51*1000</f>
        <v>7564447.9105499992</v>
      </c>
      <c r="D50" s="234">
        <f t="shared" ref="D50:AZ50" si="2">D51*1000</f>
        <v>5488526.478875001</v>
      </c>
      <c r="E50" s="234">
        <f>E51*1000</f>
        <v>5653190.9918</v>
      </c>
      <c r="F50" s="234">
        <f t="shared" si="2"/>
        <v>5822796.0213500001</v>
      </c>
      <c r="G50" s="234">
        <f t="shared" si="2"/>
        <v>5997477.1895500012</v>
      </c>
      <c r="H50" s="234">
        <f t="shared" si="2"/>
        <v>6177401.5052364999</v>
      </c>
      <c r="I50" s="234">
        <f t="shared" si="2"/>
        <v>6362723.5503935954</v>
      </c>
      <c r="J50" s="234">
        <f t="shared" si="2"/>
        <v>6553605.2569054039</v>
      </c>
      <c r="K50" s="234">
        <f t="shared" si="2"/>
        <v>6750213.4146125661</v>
      </c>
      <c r="L50" s="234">
        <f t="shared" si="2"/>
        <v>6952719.8170509432</v>
      </c>
      <c r="M50" s="234">
        <f t="shared" si="2"/>
        <v>7156524.0256975191</v>
      </c>
      <c r="N50" s="234">
        <f t="shared" si="2"/>
        <v>7371219.7464684453</v>
      </c>
      <c r="O50" s="234">
        <f t="shared" si="2"/>
        <v>7592356.3388624992</v>
      </c>
      <c r="P50" s="234">
        <f t="shared" si="2"/>
        <v>7820127.0290283756</v>
      </c>
      <c r="Q50" s="234">
        <f t="shared" si="2"/>
        <v>8054730.839899227</v>
      </c>
      <c r="R50" s="234">
        <f t="shared" si="2"/>
        <v>8296372.7650962025</v>
      </c>
      <c r="S50" s="234">
        <f t="shared" si="2"/>
        <v>8545263.9480490889</v>
      </c>
      <c r="T50" s="234">
        <f t="shared" si="2"/>
        <v>8801621.8664905615</v>
      </c>
      <c r="U50" s="234">
        <f t="shared" si="2"/>
        <v>9065670.5224852785</v>
      </c>
      <c r="V50" s="234">
        <f t="shared" si="2"/>
        <v>9337640.6381598376</v>
      </c>
      <c r="W50" s="234">
        <f t="shared" si="2"/>
        <v>9617769.8573046345</v>
      </c>
      <c r="X50" s="234">
        <f t="shared" si="2"/>
        <v>9906302.9530237745</v>
      </c>
      <c r="Y50" s="234">
        <f t="shared" si="2"/>
        <v>10203492.041614488</v>
      </c>
      <c r="Z50" s="234">
        <f t="shared" si="2"/>
        <v>10509596.802862922</v>
      </c>
      <c r="AA50" s="234">
        <f t="shared" si="2"/>
        <v>10824884.706948811</v>
      </c>
      <c r="AB50" s="234">
        <f t="shared" si="2"/>
        <v>11149631.248157274</v>
      </c>
      <c r="AC50" s="234">
        <f t="shared" si="2"/>
        <v>11484120.185601993</v>
      </c>
      <c r="AD50" s="234">
        <f t="shared" si="2"/>
        <v>11828643.791170053</v>
      </c>
      <c r="AE50" s="234">
        <f t="shared" si="2"/>
        <v>12183503.104905155</v>
      </c>
      <c r="AF50" s="234">
        <f t="shared" si="2"/>
        <v>12549008.198052309</v>
      </c>
      <c r="AG50" s="234">
        <f t="shared" si="2"/>
        <v>12925478.443993879</v>
      </c>
      <c r="AH50" s="234">
        <f t="shared" si="2"/>
        <v>13313242.797313696</v>
      </c>
      <c r="AI50" s="234">
        <f t="shared" si="2"/>
        <v>13712640.081233107</v>
      </c>
      <c r="AJ50" s="234">
        <f t="shared" si="2"/>
        <v>14124019.283670101</v>
      </c>
      <c r="AK50" s="234">
        <f t="shared" si="2"/>
        <v>14547739.862180203</v>
      </c>
      <c r="AL50" s="234">
        <f t="shared" si="2"/>
        <v>14984172.058045609</v>
      </c>
      <c r="AM50" s="234">
        <f t="shared" si="2"/>
        <v>15433697.219786977</v>
      </c>
      <c r="AN50" s="234">
        <f t="shared" si="2"/>
        <v>15896708.13638059</v>
      </c>
      <c r="AO50" s="234">
        <f t="shared" si="2"/>
        <v>16373609.380472004</v>
      </c>
      <c r="AP50" s="234">
        <f t="shared" si="2"/>
        <v>16864817.661886167</v>
      </c>
      <c r="AQ50" s="234">
        <f t="shared" si="2"/>
        <v>17370762.191742748</v>
      </c>
      <c r="AR50" s="234">
        <f t="shared" si="2"/>
        <v>17867997.360489033</v>
      </c>
      <c r="AS50" s="234">
        <f t="shared" si="2"/>
        <v>18404037.281303704</v>
      </c>
      <c r="AT50" s="234">
        <f t="shared" si="2"/>
        <v>18956158.399742812</v>
      </c>
      <c r="AU50" s="234">
        <f t="shared" si="2"/>
        <v>19524843.151735101</v>
      </c>
      <c r="AV50" s="234">
        <f t="shared" si="2"/>
        <v>20110588.446287155</v>
      </c>
      <c r="AW50" s="234">
        <f t="shared" si="2"/>
        <v>20713906.099675767</v>
      </c>
      <c r="AX50" s="234">
        <f t="shared" si="2"/>
        <v>21335323.282666042</v>
      </c>
      <c r="AY50" s="234">
        <f t="shared" si="2"/>
        <v>21975382.981146023</v>
      </c>
      <c r="AZ50" s="234">
        <f t="shared" si="2"/>
        <v>22634644.470580406</v>
      </c>
      <c r="BA50" s="285">
        <f>BA51*1000</f>
        <v>23313683.804697819</v>
      </c>
    </row>
    <row r="51" spans="1:54" s="348" customFormat="1" x14ac:dyDescent="0.25">
      <c r="A51" s="307" t="s">
        <v>491</v>
      </c>
      <c r="B51" s="307">
        <v>0</v>
      </c>
      <c r="C51" s="315">
        <v>7564.4479105499995</v>
      </c>
      <c r="D51" s="315">
        <v>5488.526478875001</v>
      </c>
      <c r="E51" s="315">
        <v>5653.1909918000001</v>
      </c>
      <c r="F51" s="315">
        <v>5822.79602135</v>
      </c>
      <c r="G51" s="315">
        <v>5997.4771895500007</v>
      </c>
      <c r="H51" s="315">
        <v>6177.4015052365003</v>
      </c>
      <c r="I51" s="315">
        <v>6362.7235503935954</v>
      </c>
      <c r="J51" s="315">
        <v>6553.6052569054036</v>
      </c>
      <c r="K51" s="315">
        <v>6750.2134146125663</v>
      </c>
      <c r="L51" s="315">
        <v>6952.7198170509428</v>
      </c>
      <c r="M51" s="315">
        <v>7156.5240256975194</v>
      </c>
      <c r="N51" s="315">
        <v>7371.219746468445</v>
      </c>
      <c r="O51" s="315">
        <v>7592.3563388624989</v>
      </c>
      <c r="P51" s="315">
        <v>7820.1270290283755</v>
      </c>
      <c r="Q51" s="315">
        <v>8054.7308398992272</v>
      </c>
      <c r="R51" s="315">
        <v>8296.3727650962028</v>
      </c>
      <c r="S51" s="315">
        <v>8545.2639480490889</v>
      </c>
      <c r="T51" s="315">
        <v>8801.6218664905609</v>
      </c>
      <c r="U51" s="315">
        <v>9065.6705224852794</v>
      </c>
      <c r="V51" s="315">
        <v>9337.6406381598372</v>
      </c>
      <c r="W51" s="315">
        <v>9617.7698573046346</v>
      </c>
      <c r="X51" s="315">
        <v>9906.3029530237745</v>
      </c>
      <c r="Y51" s="315">
        <v>10203.492041614489</v>
      </c>
      <c r="Z51" s="315">
        <v>10509.596802862921</v>
      </c>
      <c r="AA51" s="315">
        <v>10824.884706948811</v>
      </c>
      <c r="AB51" s="315">
        <v>11149.631248157273</v>
      </c>
      <c r="AC51" s="315">
        <v>11484.120185601992</v>
      </c>
      <c r="AD51" s="315">
        <v>11828.643791170052</v>
      </c>
      <c r="AE51" s="315">
        <v>12183.503104905154</v>
      </c>
      <c r="AF51" s="315">
        <v>12549.00819805231</v>
      </c>
      <c r="AG51" s="315">
        <v>12925.478443993879</v>
      </c>
      <c r="AH51" s="315">
        <v>13313.242797313696</v>
      </c>
      <c r="AI51" s="315">
        <v>13712.640081233107</v>
      </c>
      <c r="AJ51" s="315">
        <v>14124.019283670101</v>
      </c>
      <c r="AK51" s="315">
        <v>14547.739862180204</v>
      </c>
      <c r="AL51" s="315">
        <v>14984.172058045609</v>
      </c>
      <c r="AM51" s="315">
        <v>15433.697219786978</v>
      </c>
      <c r="AN51" s="315">
        <v>15896.70813638059</v>
      </c>
      <c r="AO51" s="315">
        <v>16373.609380472004</v>
      </c>
      <c r="AP51" s="315">
        <v>16864.817661886165</v>
      </c>
      <c r="AQ51" s="315">
        <v>17370.76219174275</v>
      </c>
      <c r="AR51" s="315">
        <v>17867.997360489033</v>
      </c>
      <c r="AS51" s="315">
        <v>18404.037281303703</v>
      </c>
      <c r="AT51" s="315">
        <v>18956.158399742813</v>
      </c>
      <c r="AU51" s="315">
        <v>19524.843151735102</v>
      </c>
      <c r="AV51" s="315">
        <v>20110.588446287155</v>
      </c>
      <c r="AW51" s="315">
        <v>20713.906099675769</v>
      </c>
      <c r="AX51" s="315">
        <v>21335.323282666042</v>
      </c>
      <c r="AY51" s="315">
        <v>21975.382981146024</v>
      </c>
      <c r="AZ51" s="315">
        <v>22634.644470580406</v>
      </c>
      <c r="BA51" s="308">
        <v>23313.683804697819</v>
      </c>
    </row>
    <row r="52" spans="1:54" s="201" customFormat="1" x14ac:dyDescent="0.25">
      <c r="A52" s="307" t="s">
        <v>492</v>
      </c>
      <c r="B52" s="307">
        <v>0</v>
      </c>
      <c r="C52" s="309">
        <v>0</v>
      </c>
      <c r="D52" s="310">
        <v>4.0180031036722115</v>
      </c>
      <c r="E52" s="310">
        <v>4.019433094292296</v>
      </c>
      <c r="F52" s="310">
        <v>4.019433094292296</v>
      </c>
      <c r="G52" s="310">
        <v>4.019433094292296</v>
      </c>
      <c r="H52" s="310">
        <v>4.019433094292296</v>
      </c>
      <c r="I52" s="310">
        <v>4.019433094292296</v>
      </c>
      <c r="J52" s="310">
        <v>8.038866188584592</v>
      </c>
      <c r="K52" s="310">
        <v>8.038866188584592</v>
      </c>
      <c r="L52" s="310">
        <v>8.038866188584592</v>
      </c>
      <c r="M52" s="310">
        <v>8.038866188584592</v>
      </c>
      <c r="N52" s="310">
        <v>8.038866188584592</v>
      </c>
      <c r="O52" s="310">
        <v>8.038866188584592</v>
      </c>
      <c r="P52" s="310">
        <v>12.058299282876888</v>
      </c>
      <c r="Q52" s="310">
        <v>12.058299282876888</v>
      </c>
      <c r="R52" s="310">
        <v>12.058299282876888</v>
      </c>
      <c r="S52" s="310">
        <v>12.058299282876888</v>
      </c>
      <c r="T52" s="310">
        <v>12.058299282876888</v>
      </c>
      <c r="U52" s="310">
        <v>12.058299282876888</v>
      </c>
      <c r="V52" s="310">
        <v>16.077732377169184</v>
      </c>
      <c r="W52" s="310">
        <v>16.077732377169184</v>
      </c>
      <c r="X52" s="310">
        <v>16.077732377169184</v>
      </c>
      <c r="Y52" s="310">
        <v>16.077732377169184</v>
      </c>
      <c r="Z52" s="310">
        <v>16.077732377169184</v>
      </c>
      <c r="AA52" s="310">
        <v>16.077732377169184</v>
      </c>
      <c r="AB52" s="310">
        <v>16.077732377169184</v>
      </c>
      <c r="AC52" s="310">
        <v>16.077732377169184</v>
      </c>
      <c r="AD52" s="310">
        <v>16.077732377169184</v>
      </c>
      <c r="AE52" s="310">
        <v>16.077732377169184</v>
      </c>
      <c r="AF52" s="310">
        <v>16.077732377169184</v>
      </c>
      <c r="AG52" s="310">
        <v>16.077732377169184</v>
      </c>
      <c r="AH52" s="310">
        <v>16.077732377169184</v>
      </c>
      <c r="AI52" s="310">
        <v>16.077732377169184</v>
      </c>
      <c r="AJ52" s="310">
        <v>16.077732377169184</v>
      </c>
      <c r="AK52" s="310">
        <v>16.077732377169184</v>
      </c>
      <c r="AL52" s="310">
        <v>16.077732377169184</v>
      </c>
      <c r="AM52" s="310">
        <v>16.077732377169184</v>
      </c>
      <c r="AN52" s="310">
        <v>16.077732377169184</v>
      </c>
      <c r="AO52" s="310">
        <v>16.077732377169184</v>
      </c>
      <c r="AP52" s="310">
        <v>16.077732377169184</v>
      </c>
      <c r="AQ52" s="310">
        <v>16.077732377169184</v>
      </c>
      <c r="AR52" s="310">
        <v>16.077732377169184</v>
      </c>
      <c r="AS52" s="310">
        <v>16.077732377169184</v>
      </c>
      <c r="AT52" s="310">
        <v>16.077732377169184</v>
      </c>
      <c r="AU52" s="310">
        <v>16.077732377169184</v>
      </c>
      <c r="AV52" s="310">
        <v>16.077732377169184</v>
      </c>
      <c r="AW52" s="310">
        <v>16.077732377169184</v>
      </c>
      <c r="AX52" s="310">
        <v>16.077732377169184</v>
      </c>
      <c r="AY52" s="310">
        <v>16.077732377169184</v>
      </c>
      <c r="AZ52" s="310">
        <v>16.077732377169184</v>
      </c>
      <c r="BA52" s="310">
        <v>16.077732377169184</v>
      </c>
    </row>
    <row r="53" spans="1:54" s="201" customFormat="1" ht="18.75" customHeight="1" x14ac:dyDescent="0.25">
      <c r="A53" s="307" t="s">
        <v>493</v>
      </c>
      <c r="B53" s="307">
        <v>0</v>
      </c>
      <c r="C53" s="310">
        <v>0</v>
      </c>
      <c r="D53" s="310">
        <v>4.3937503500000004</v>
      </c>
      <c r="E53" s="310">
        <v>4.5255698400000002</v>
      </c>
      <c r="F53" s="310">
        <v>4.6613443800000001</v>
      </c>
      <c r="G53" s="310">
        <v>4.8011825400000001</v>
      </c>
      <c r="H53" s="310">
        <v>4.9452180161999992</v>
      </c>
      <c r="I53" s="310">
        <v>5.0935745566860007</v>
      </c>
      <c r="J53" s="310">
        <v>5.24638179338658</v>
      </c>
      <c r="K53" s="310">
        <v>5.4037732471881776</v>
      </c>
      <c r="L53" s="310">
        <v>5.565886444603823</v>
      </c>
      <c r="M53" s="310">
        <v>11.465726075883875</v>
      </c>
      <c r="N53" s="310">
        <v>11.809697858160391</v>
      </c>
      <c r="O53" s="310">
        <v>12.163988793905203</v>
      </c>
      <c r="P53" s="310">
        <v>12.528908457722363</v>
      </c>
      <c r="Q53" s="310">
        <v>12.904775711454032</v>
      </c>
      <c r="R53" s="310">
        <v>13.291918982797656</v>
      </c>
      <c r="S53" s="310">
        <v>13.690676552281582</v>
      </c>
      <c r="T53" s="310">
        <v>14.10139684885003</v>
      </c>
      <c r="U53" s="310">
        <v>14.524438754315531</v>
      </c>
      <c r="V53" s="310">
        <v>14.960171916944997</v>
      </c>
      <c r="W53" s="310">
        <v>30.817954148906701</v>
      </c>
      <c r="X53" s="310">
        <v>31.742492773373904</v>
      </c>
      <c r="Y53" s="310">
        <v>32.694767556575123</v>
      </c>
      <c r="Z53" s="310">
        <v>33.67561058327238</v>
      </c>
      <c r="AA53" s="310">
        <v>34.685878900770547</v>
      </c>
      <c r="AB53" s="310">
        <v>35.726455267793661</v>
      </c>
      <c r="AC53" s="310">
        <v>36.798248925827473</v>
      </c>
      <c r="AD53" s="310">
        <v>37.902196393602303</v>
      </c>
      <c r="AE53" s="310">
        <v>39.039262285410366</v>
      </c>
      <c r="AF53" s="310">
        <v>40.210440153972684</v>
      </c>
      <c r="AG53" s="310">
        <v>41.416753358591862</v>
      </c>
      <c r="AH53" s="310">
        <v>42.659255959349622</v>
      </c>
      <c r="AI53" s="310">
        <v>43.939033638130105</v>
      </c>
      <c r="AJ53" s="310">
        <v>45.257204647274015</v>
      </c>
      <c r="AK53" s="310">
        <v>46.614920786692238</v>
      </c>
      <c r="AL53" s="310">
        <v>48.013368410292998</v>
      </c>
      <c r="AM53" s="310">
        <v>49.453769462601791</v>
      </c>
      <c r="AN53" s="310">
        <v>50.937382546479853</v>
      </c>
      <c r="AO53" s="310">
        <v>52.465504022874242</v>
      </c>
      <c r="AP53" s="310">
        <v>54.039469143560474</v>
      </c>
      <c r="AQ53" s="310">
        <v>55.660653217867285</v>
      </c>
      <c r="AR53" s="310">
        <v>57.330472814403308</v>
      </c>
      <c r="AS53" s="310">
        <v>59.050386998835414</v>
      </c>
      <c r="AT53" s="310">
        <v>60.821898608800474</v>
      </c>
      <c r="AU53" s="310">
        <v>62.646555567064496</v>
      </c>
      <c r="AV53" s="310">
        <v>64.525952234076428</v>
      </c>
      <c r="AW53" s="310">
        <v>66.461730801098724</v>
      </c>
      <c r="AX53" s="310">
        <v>68.455582725131691</v>
      </c>
      <c r="AY53" s="310">
        <v>70.509250206885639</v>
      </c>
      <c r="AZ53" s="310">
        <v>72.624527713092206</v>
      </c>
      <c r="BA53" s="310">
        <v>74.803263544484977</v>
      </c>
    </row>
    <row r="54" spans="1:54" s="201" customFormat="1" x14ac:dyDescent="0.25">
      <c r="A54" s="307"/>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c r="AN54" s="307"/>
      <c r="AO54" s="307"/>
      <c r="AP54" s="307"/>
      <c r="AQ54" s="307"/>
      <c r="AR54" s="307"/>
      <c r="AS54" s="307"/>
      <c r="AT54" s="307"/>
      <c r="AU54" s="307"/>
      <c r="AV54" s="307"/>
      <c r="AW54" s="307"/>
      <c r="AX54" s="307"/>
      <c r="AY54" s="307"/>
      <c r="AZ54" s="307"/>
      <c r="BA54" s="307"/>
    </row>
    <row r="55" spans="1:54" s="201" customFormat="1" x14ac:dyDescent="0.25"/>
    <row r="56" spans="1:54" s="235" customFormat="1" ht="16.5" thickBot="1" x14ac:dyDescent="0.3">
      <c r="M56" s="286"/>
    </row>
    <row r="57" spans="1:54" s="201" customFormat="1" ht="31.5" x14ac:dyDescent="0.25">
      <c r="A57" s="236" t="s">
        <v>494</v>
      </c>
      <c r="B57" s="229" t="s">
        <v>510</v>
      </c>
      <c r="C57" s="229">
        <v>2022</v>
      </c>
      <c r="D57" s="229">
        <v>2023</v>
      </c>
      <c r="E57" s="229">
        <v>2024</v>
      </c>
      <c r="F57" s="229">
        <v>2025</v>
      </c>
      <c r="G57" s="229">
        <v>2026</v>
      </c>
      <c r="H57" s="229">
        <v>2027</v>
      </c>
      <c r="I57" s="229">
        <v>2028</v>
      </c>
      <c r="J57" s="229">
        <v>2029</v>
      </c>
      <c r="K57" s="229">
        <v>2030</v>
      </c>
      <c r="L57" s="229">
        <v>2031</v>
      </c>
      <c r="M57" s="287">
        <v>2032</v>
      </c>
      <c r="N57" s="229">
        <v>2033</v>
      </c>
      <c r="O57" s="229">
        <v>2034</v>
      </c>
      <c r="P57" s="229">
        <v>2035</v>
      </c>
      <c r="Q57" s="229">
        <v>2036</v>
      </c>
      <c r="R57" s="229">
        <v>2037</v>
      </c>
      <c r="S57" s="229">
        <v>2038</v>
      </c>
      <c r="T57" s="229">
        <v>2039</v>
      </c>
      <c r="U57" s="229">
        <v>2040</v>
      </c>
      <c r="V57" s="229">
        <v>2041</v>
      </c>
      <c r="W57" s="229">
        <v>2042</v>
      </c>
      <c r="X57" s="229">
        <v>2043</v>
      </c>
      <c r="Y57" s="229">
        <v>2044</v>
      </c>
      <c r="Z57" s="229">
        <v>2045</v>
      </c>
      <c r="AA57" s="229">
        <v>2046</v>
      </c>
      <c r="AB57" s="229">
        <v>2047</v>
      </c>
      <c r="AC57" s="229">
        <v>2048</v>
      </c>
      <c r="AD57" s="229">
        <v>2049</v>
      </c>
      <c r="AE57" s="229">
        <v>2050</v>
      </c>
      <c r="AF57" s="229">
        <v>2051</v>
      </c>
      <c r="AG57" s="229">
        <v>2052</v>
      </c>
      <c r="AH57" s="229">
        <v>2053</v>
      </c>
      <c r="AI57" s="229">
        <v>2054</v>
      </c>
      <c r="AJ57" s="229">
        <v>2055</v>
      </c>
      <c r="AK57" s="229">
        <v>2056</v>
      </c>
      <c r="AL57" s="229">
        <v>2057</v>
      </c>
      <c r="AM57" s="229">
        <v>2058</v>
      </c>
      <c r="AN57" s="229">
        <v>2059</v>
      </c>
      <c r="AO57" s="229">
        <v>2060</v>
      </c>
      <c r="AP57" s="229">
        <v>2061</v>
      </c>
      <c r="AQ57" s="229">
        <v>2062</v>
      </c>
      <c r="AR57" s="229">
        <v>2063</v>
      </c>
      <c r="AS57" s="229">
        <v>2064</v>
      </c>
      <c r="AT57" s="229">
        <v>2065</v>
      </c>
      <c r="AU57" s="229">
        <v>2066</v>
      </c>
      <c r="AV57" s="229">
        <v>2067</v>
      </c>
      <c r="AW57" s="229">
        <v>2068</v>
      </c>
      <c r="AX57" s="229">
        <v>2069</v>
      </c>
      <c r="AY57" s="229">
        <v>2070</v>
      </c>
      <c r="AZ57" s="229">
        <v>2071</v>
      </c>
      <c r="BA57" s="229">
        <v>2072</v>
      </c>
    </row>
    <row r="58" spans="1:54" s="201" customFormat="1" x14ac:dyDescent="0.25">
      <c r="A58" s="237" t="s">
        <v>495</v>
      </c>
      <c r="B58" s="238">
        <v>0</v>
      </c>
      <c r="C58" s="238">
        <v>0</v>
      </c>
      <c r="D58" s="238">
        <v>0</v>
      </c>
      <c r="E58" s="238">
        <v>0</v>
      </c>
      <c r="F58" s="238">
        <v>0</v>
      </c>
      <c r="G58" s="238">
        <v>0</v>
      </c>
      <c r="H58" s="238">
        <v>0</v>
      </c>
      <c r="I58" s="238">
        <v>0</v>
      </c>
      <c r="J58" s="238">
        <v>0</v>
      </c>
      <c r="K58" s="238">
        <v>0</v>
      </c>
      <c r="L58" s="238">
        <v>0</v>
      </c>
      <c r="M58" s="288">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c r="BA58" s="238">
        <v>0</v>
      </c>
    </row>
    <row r="59" spans="1:54" s="201" customFormat="1" x14ac:dyDescent="0.25">
      <c r="A59" s="237" t="s">
        <v>496</v>
      </c>
      <c r="B59" s="238">
        <v>0</v>
      </c>
      <c r="C59" s="238">
        <v>0</v>
      </c>
      <c r="D59" s="238">
        <v>0</v>
      </c>
      <c r="E59" s="238">
        <v>0</v>
      </c>
      <c r="F59" s="238">
        <v>0</v>
      </c>
      <c r="G59" s="238">
        <v>0</v>
      </c>
      <c r="H59" s="238">
        <v>0</v>
      </c>
      <c r="I59" s="238">
        <v>0</v>
      </c>
      <c r="J59" s="238">
        <v>0</v>
      </c>
      <c r="K59" s="238">
        <v>0</v>
      </c>
      <c r="L59" s="238">
        <v>0</v>
      </c>
      <c r="M59" s="288">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c r="BA59" s="238">
        <v>0</v>
      </c>
    </row>
    <row r="60" spans="1:54" s="201" customFormat="1" x14ac:dyDescent="0.25">
      <c r="A60" s="231" t="s">
        <v>497</v>
      </c>
      <c r="B60" s="238">
        <v>0</v>
      </c>
      <c r="C60" s="238">
        <v>0</v>
      </c>
      <c r="D60" s="238">
        <v>0</v>
      </c>
      <c r="E60" s="238">
        <v>0</v>
      </c>
      <c r="F60" s="238">
        <v>0</v>
      </c>
      <c r="G60" s="238">
        <v>0</v>
      </c>
      <c r="H60" s="238">
        <v>0</v>
      </c>
      <c r="I60" s="238">
        <v>0</v>
      </c>
      <c r="J60" s="238">
        <v>0</v>
      </c>
      <c r="K60" s="238">
        <v>0</v>
      </c>
      <c r="L60" s="238">
        <v>0</v>
      </c>
      <c r="M60" s="288">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c r="BA60" s="238">
        <v>0</v>
      </c>
    </row>
    <row r="61" spans="1:54" s="201" customFormat="1" ht="16.5" thickBot="1" x14ac:dyDescent="0.3">
      <c r="A61" s="233" t="s">
        <v>498</v>
      </c>
      <c r="B61" s="239">
        <v>0</v>
      </c>
      <c r="C61" s="239">
        <v>0</v>
      </c>
      <c r="D61" s="239">
        <v>0</v>
      </c>
      <c r="E61" s="239">
        <v>0</v>
      </c>
      <c r="F61" s="239">
        <v>0</v>
      </c>
      <c r="G61" s="239">
        <v>0</v>
      </c>
      <c r="H61" s="239">
        <v>0</v>
      </c>
      <c r="I61" s="239">
        <v>0</v>
      </c>
      <c r="J61" s="239">
        <v>0</v>
      </c>
      <c r="K61" s="239">
        <v>0</v>
      </c>
      <c r="L61" s="239">
        <v>0</v>
      </c>
      <c r="M61" s="28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v>0</v>
      </c>
    </row>
    <row r="62" spans="1:54" s="201" customFormat="1" ht="16.5" thickBot="1" x14ac:dyDescent="0.3">
      <c r="A62" s="240"/>
      <c r="B62" s="241"/>
      <c r="C62" s="241"/>
      <c r="D62" s="241"/>
      <c r="E62" s="241"/>
      <c r="F62" s="241"/>
      <c r="G62" s="241"/>
      <c r="H62" s="241"/>
      <c r="I62" s="241"/>
      <c r="J62" s="241"/>
      <c r="K62" s="241"/>
      <c r="L62" s="242"/>
      <c r="M62" s="290"/>
      <c r="N62" s="242"/>
      <c r="O62" s="242"/>
      <c r="P62" s="242"/>
      <c r="Q62" s="242"/>
      <c r="R62" s="242"/>
      <c r="S62" s="242"/>
      <c r="T62" s="242"/>
      <c r="U62" s="242"/>
      <c r="V62" s="242"/>
    </row>
    <row r="63" spans="1:54" s="213" customFormat="1" ht="31.5" x14ac:dyDescent="0.25">
      <c r="A63" s="236" t="s">
        <v>423</v>
      </c>
      <c r="B63" s="229" t="s">
        <v>510</v>
      </c>
      <c r="C63" s="229">
        <v>2022</v>
      </c>
      <c r="D63" s="229">
        <v>2023</v>
      </c>
      <c r="E63" s="229">
        <v>2024</v>
      </c>
      <c r="F63" s="229">
        <v>2025</v>
      </c>
      <c r="G63" s="229">
        <v>2026</v>
      </c>
      <c r="H63" s="229">
        <v>2027</v>
      </c>
      <c r="I63" s="229">
        <v>2028</v>
      </c>
      <c r="J63" s="229">
        <v>2029</v>
      </c>
      <c r="K63" s="229">
        <v>2030</v>
      </c>
      <c r="L63" s="229">
        <v>2031</v>
      </c>
      <c r="M63" s="287">
        <v>2032</v>
      </c>
      <c r="N63" s="229">
        <v>2033</v>
      </c>
      <c r="O63" s="229">
        <v>2034</v>
      </c>
      <c r="P63" s="229">
        <v>2035</v>
      </c>
      <c r="Q63" s="229">
        <v>2036</v>
      </c>
      <c r="R63" s="229">
        <v>2037</v>
      </c>
      <c r="S63" s="229">
        <v>2038</v>
      </c>
      <c r="T63" s="229">
        <v>2039</v>
      </c>
      <c r="U63" s="229">
        <v>2040</v>
      </c>
      <c r="V63" s="229">
        <v>2041</v>
      </c>
      <c r="W63" s="229">
        <v>2042</v>
      </c>
      <c r="X63" s="229">
        <v>2043</v>
      </c>
      <c r="Y63" s="229">
        <v>2044</v>
      </c>
      <c r="Z63" s="229">
        <v>2045</v>
      </c>
      <c r="AA63" s="229">
        <v>2046</v>
      </c>
      <c r="AB63" s="229">
        <v>2047</v>
      </c>
      <c r="AC63" s="229">
        <v>2048</v>
      </c>
      <c r="AD63" s="229">
        <v>2049</v>
      </c>
      <c r="AE63" s="229">
        <v>2050</v>
      </c>
      <c r="AF63" s="229">
        <v>2051</v>
      </c>
      <c r="AG63" s="229">
        <v>2052</v>
      </c>
      <c r="AH63" s="229">
        <v>2053</v>
      </c>
      <c r="AI63" s="229">
        <v>2054</v>
      </c>
      <c r="AJ63" s="229">
        <v>2055</v>
      </c>
      <c r="AK63" s="229">
        <v>2056</v>
      </c>
      <c r="AL63" s="229">
        <v>2057</v>
      </c>
      <c r="AM63" s="229">
        <v>2058</v>
      </c>
      <c r="AN63" s="229">
        <v>2059</v>
      </c>
      <c r="AO63" s="229">
        <v>2060</v>
      </c>
      <c r="AP63" s="229">
        <v>2061</v>
      </c>
      <c r="AQ63" s="229">
        <v>2062</v>
      </c>
      <c r="AR63" s="229">
        <v>2063</v>
      </c>
      <c r="AS63" s="229">
        <v>2064</v>
      </c>
      <c r="AT63" s="229">
        <v>2065</v>
      </c>
      <c r="AU63" s="229">
        <v>2066</v>
      </c>
      <c r="AV63" s="229">
        <v>2067</v>
      </c>
      <c r="AW63" s="229">
        <v>2068</v>
      </c>
      <c r="AX63" s="229">
        <v>2069</v>
      </c>
      <c r="AY63" s="229">
        <v>2070</v>
      </c>
      <c r="AZ63" s="229">
        <v>2071</v>
      </c>
      <c r="BA63" s="229">
        <v>2072</v>
      </c>
    </row>
    <row r="64" spans="1:54" s="208" customFormat="1" ht="14.25" x14ac:dyDescent="0.25">
      <c r="A64" s="243" t="s">
        <v>258</v>
      </c>
      <c r="B64" s="244">
        <v>0</v>
      </c>
      <c r="C64" s="244">
        <v>7564447.9105499992</v>
      </c>
      <c r="D64" s="244">
        <v>5488526.478875001</v>
      </c>
      <c r="E64" s="244">
        <v>5653190.9918</v>
      </c>
      <c r="F64" s="244">
        <v>5822796.0213500001</v>
      </c>
      <c r="G64" s="244">
        <v>5997477.1895500012</v>
      </c>
      <c r="H64" s="244">
        <v>6177401.5052364999</v>
      </c>
      <c r="I64" s="244">
        <v>6362723.5503935954</v>
      </c>
      <c r="J64" s="244">
        <v>6553605.2569054039</v>
      </c>
      <c r="K64" s="244">
        <v>6750213.4146125661</v>
      </c>
      <c r="L64" s="244">
        <v>6952719.8170509432</v>
      </c>
      <c r="M64" s="291">
        <v>7156524.0256975191</v>
      </c>
      <c r="N64" s="244">
        <v>7371219.7464684453</v>
      </c>
      <c r="O64" s="244">
        <v>7592356.3388624992</v>
      </c>
      <c r="P64" s="244">
        <v>7820127.0290283756</v>
      </c>
      <c r="Q64" s="244">
        <v>8054730.839899227</v>
      </c>
      <c r="R64" s="244">
        <v>8296372.7650962025</v>
      </c>
      <c r="S64" s="244">
        <v>8545263.9480490889</v>
      </c>
      <c r="T64" s="244">
        <v>8801621.8664905615</v>
      </c>
      <c r="U64" s="244">
        <v>9065670.5224852785</v>
      </c>
      <c r="V64" s="244">
        <v>9337640.6381598376</v>
      </c>
      <c r="W64" s="244">
        <v>9617769.8573046345</v>
      </c>
      <c r="X64" s="244">
        <v>9906302.9530237745</v>
      </c>
      <c r="Y64" s="244">
        <v>10203492.041614488</v>
      </c>
      <c r="Z64" s="244">
        <v>10509596.802862922</v>
      </c>
      <c r="AA64" s="244">
        <v>10824884.706948811</v>
      </c>
      <c r="AB64" s="244">
        <v>11149631.248157274</v>
      </c>
      <c r="AC64" s="244">
        <v>11484120.185601993</v>
      </c>
      <c r="AD64" s="244">
        <v>11828643.791170053</v>
      </c>
      <c r="AE64" s="244">
        <v>12183503.104905155</v>
      </c>
      <c r="AF64" s="244">
        <v>12549008.198052309</v>
      </c>
      <c r="AG64" s="244">
        <v>12925478.443993879</v>
      </c>
      <c r="AH64" s="244">
        <v>13313242.797313696</v>
      </c>
      <c r="AI64" s="244">
        <v>13712640.081233107</v>
      </c>
      <c r="AJ64" s="244">
        <v>14124019.283670101</v>
      </c>
      <c r="AK64" s="244">
        <v>14547739.862180203</v>
      </c>
      <c r="AL64" s="244">
        <v>14984172.058045609</v>
      </c>
      <c r="AM64" s="244">
        <v>15433697.219786977</v>
      </c>
      <c r="AN64" s="244">
        <v>15896708.13638059</v>
      </c>
      <c r="AO64" s="244">
        <v>16373609.380472004</v>
      </c>
      <c r="AP64" s="244">
        <v>16864817.661886167</v>
      </c>
      <c r="AQ64" s="244">
        <v>17370762.191742748</v>
      </c>
      <c r="AR64" s="244">
        <v>17867997.360489033</v>
      </c>
      <c r="AS64" s="244">
        <v>18404037.281303704</v>
      </c>
      <c r="AT64" s="244">
        <v>18956158.399742812</v>
      </c>
      <c r="AU64" s="244">
        <v>19524843.151735101</v>
      </c>
      <c r="AV64" s="244">
        <v>20110588.446287155</v>
      </c>
      <c r="AW64" s="244">
        <v>20713906.099675767</v>
      </c>
      <c r="AX64" s="244">
        <v>21335323.282666042</v>
      </c>
      <c r="AY64" s="244">
        <v>21975382.981146023</v>
      </c>
      <c r="AZ64" s="244">
        <v>22634644.470580406</v>
      </c>
      <c r="BA64" s="244">
        <v>23313683.804697819</v>
      </c>
    </row>
    <row r="65" spans="1:53" s="201" customFormat="1" x14ac:dyDescent="0.25">
      <c r="A65" s="237" t="s">
        <v>257</v>
      </c>
      <c r="B65" s="245">
        <v>0</v>
      </c>
      <c r="C65" s="245">
        <v>-47161.322999999997</v>
      </c>
      <c r="D65" s="245">
        <v>-53694.740544726839</v>
      </c>
      <c r="E65" s="245">
        <v>-53329.404778576907</v>
      </c>
      <c r="F65" s="245">
        <v>-52966.17322857691</v>
      </c>
      <c r="G65" s="245">
        <v>-52606.328028576907</v>
      </c>
      <c r="H65" s="245">
        <v>-52249.980592076907</v>
      </c>
      <c r="I65" s="245">
        <v>-51897.234042481912</v>
      </c>
      <c r="J65" s="245">
        <v>-54897.723984975972</v>
      </c>
      <c r="K65" s="245">
        <v>-54552.506529810642</v>
      </c>
      <c r="L65" s="245">
        <v>-54211.223860990343</v>
      </c>
      <c r="M65" s="292">
        <v>-58651.379887057061</v>
      </c>
      <c r="N65" s="245">
        <v>-58461.646038954153</v>
      </c>
      <c r="O65" s="245">
        <v>-58280.511485408162</v>
      </c>
      <c r="P65" s="245">
        <v>-61457.761783832706</v>
      </c>
      <c r="Q65" s="245">
        <v>-61294.607495275763</v>
      </c>
      <c r="R65" s="245">
        <v>-61140.849888062119</v>
      </c>
      <c r="S65" s="245">
        <v>-60996.770862632053</v>
      </c>
      <c r="T65" s="245">
        <v>-60862.660776439094</v>
      </c>
      <c r="U65" s="245">
        <v>-60738.818697660347</v>
      </c>
      <c r="V65" s="245">
        <v>-63975.080245095145</v>
      </c>
      <c r="W65" s="245">
        <v>-76713.521771729895</v>
      </c>
      <c r="X65" s="245">
        <v>-77007.593625452573</v>
      </c>
      <c r="Y65" s="245">
        <v>-77324.778944786915</v>
      </c>
      <c r="Z65" s="245">
        <v>-77665.771133701288</v>
      </c>
      <c r="AA65" s="245">
        <v>-78031.284398283111</v>
      </c>
      <c r="AB65" s="245">
        <v>-78422.054370802376</v>
      </c>
      <c r="AC65" s="245">
        <v>-78838.83875249722</v>
      </c>
      <c r="AD65" s="245">
        <v>-79282.417975642908</v>
      </c>
      <c r="AE65" s="245">
        <v>-79753.595885482966</v>
      </c>
      <c r="AF65" s="245">
        <v>-80253.200442618225</v>
      </c>
      <c r="AG65" s="245">
        <v>-80782.084446467547</v>
      </c>
      <c r="AH65" s="245">
        <v>-81341.126280432334</v>
      </c>
      <c r="AI65" s="245">
        <v>-81931.230679416069</v>
      </c>
      <c r="AJ65" s="245">
        <v>-82553.329520369327</v>
      </c>
      <c r="AK65" s="245">
        <v>-83208.382636551192</v>
      </c>
      <c r="AL65" s="245">
        <v>-83897.378656218483</v>
      </c>
      <c r="AM65" s="245">
        <v>-84621.335866475813</v>
      </c>
      <c r="AN65" s="245">
        <v>-85381.30310304086</v>
      </c>
      <c r="AO65" s="245">
        <v>-86178.360666702865</v>
      </c>
      <c r="AP65" s="245">
        <v>-87013.621267274721</v>
      </c>
      <c r="AQ65" s="245">
        <v>-87888.23099586372</v>
      </c>
      <c r="AR65" s="245">
        <v>-88803.370326310411</v>
      </c>
      <c r="AS65" s="245">
        <v>-89760.255146670504</v>
      </c>
      <c r="AT65" s="245">
        <v>-90760.137821641387</v>
      </c>
      <c r="AU65" s="245">
        <v>-91804.308286861415</v>
      </c>
      <c r="AV65" s="245">
        <v>-92894.095176038012</v>
      </c>
      <c r="AW65" s="245">
        <v>-94030.866981889922</v>
      </c>
      <c r="AX65" s="245">
        <v>-95216.033251917397</v>
      </c>
      <c r="AY65" s="245">
        <v>-96451.045820045692</v>
      </c>
      <c r="AZ65" s="245">
        <v>-97737.400075217825</v>
      </c>
      <c r="BA65" s="245">
        <v>-99553.01326804515</v>
      </c>
    </row>
    <row r="66" spans="1:53" s="201" customFormat="1" x14ac:dyDescent="0.25">
      <c r="A66" s="246" t="s">
        <v>499</v>
      </c>
      <c r="B66" s="245">
        <v>0</v>
      </c>
      <c r="C66" s="245">
        <v>0</v>
      </c>
      <c r="D66" s="245">
        <v>-3348.3359197268433</v>
      </c>
      <c r="E66" s="245">
        <v>-3349.5275785769136</v>
      </c>
      <c r="F66" s="245">
        <v>-3349.5275785769136</v>
      </c>
      <c r="G66" s="245">
        <v>-3349.5275785769136</v>
      </c>
      <c r="H66" s="245">
        <v>-3349.5275785769136</v>
      </c>
      <c r="I66" s="245">
        <v>-3349.5275785769136</v>
      </c>
      <c r="J66" s="245">
        <v>-6699.0551571538272</v>
      </c>
      <c r="K66" s="245">
        <v>-6699.0551571538272</v>
      </c>
      <c r="L66" s="245">
        <v>-6699.0551571538272</v>
      </c>
      <c r="M66" s="245">
        <v>-6699.0551571538272</v>
      </c>
      <c r="N66" s="245">
        <v>-6699.0551571538272</v>
      </c>
      <c r="O66" s="245">
        <v>-6699.0551571538272</v>
      </c>
      <c r="P66" s="245">
        <v>-10048.582735730741</v>
      </c>
      <c r="Q66" s="245">
        <v>-10048.582735730741</v>
      </c>
      <c r="R66" s="245">
        <v>-10048.582735730741</v>
      </c>
      <c r="S66" s="245">
        <v>-10048.582735730741</v>
      </c>
      <c r="T66" s="245">
        <v>-10048.582735730741</v>
      </c>
      <c r="U66" s="245">
        <v>-10048.582735730741</v>
      </c>
      <c r="V66" s="245">
        <v>-13398.110314307654</v>
      </c>
      <c r="W66" s="245">
        <v>-13398.110314307654</v>
      </c>
      <c r="X66" s="245">
        <v>-13398.110314307654</v>
      </c>
      <c r="Y66" s="245">
        <v>-13398.110314307654</v>
      </c>
      <c r="Z66" s="245">
        <v>-13398.110314307654</v>
      </c>
      <c r="AA66" s="245">
        <v>-13398.110314307654</v>
      </c>
      <c r="AB66" s="245">
        <v>-13398.110314307654</v>
      </c>
      <c r="AC66" s="245">
        <v>-13398.110314307654</v>
      </c>
      <c r="AD66" s="245">
        <v>-13398.110314307654</v>
      </c>
      <c r="AE66" s="245">
        <v>-13398.110314307654</v>
      </c>
      <c r="AF66" s="245">
        <v>-13398.110314307654</v>
      </c>
      <c r="AG66" s="245">
        <v>-13398.110314307654</v>
      </c>
      <c r="AH66" s="245">
        <v>-13398.110314307654</v>
      </c>
      <c r="AI66" s="245">
        <v>-13398.110314307654</v>
      </c>
      <c r="AJ66" s="245">
        <v>-13398.110314307654</v>
      </c>
      <c r="AK66" s="245">
        <v>-13398.110314307654</v>
      </c>
      <c r="AL66" s="245">
        <v>-13398.110314307654</v>
      </c>
      <c r="AM66" s="245">
        <v>-13398.110314307654</v>
      </c>
      <c r="AN66" s="245">
        <v>-13398.110314307654</v>
      </c>
      <c r="AO66" s="245">
        <v>-13398.110314307654</v>
      </c>
      <c r="AP66" s="245">
        <v>-13398.110314307654</v>
      </c>
      <c r="AQ66" s="245">
        <v>-13398.110314307654</v>
      </c>
      <c r="AR66" s="245">
        <v>-13398.110314307654</v>
      </c>
      <c r="AS66" s="245">
        <v>-13398.110314307654</v>
      </c>
      <c r="AT66" s="245">
        <v>-13398.110314307654</v>
      </c>
      <c r="AU66" s="245">
        <v>-13398.110314307654</v>
      </c>
      <c r="AV66" s="245">
        <v>-13398.110314307654</v>
      </c>
      <c r="AW66" s="245">
        <v>-13398.110314307654</v>
      </c>
      <c r="AX66" s="245">
        <v>-13398.110314307654</v>
      </c>
      <c r="AY66" s="245">
        <v>-13398.110314307654</v>
      </c>
      <c r="AZ66" s="245">
        <v>-13398.110314307654</v>
      </c>
      <c r="BA66" s="245">
        <v>-13398.110314307654</v>
      </c>
    </row>
    <row r="67" spans="1:53" s="201" customFormat="1" x14ac:dyDescent="0.25">
      <c r="A67" s="246" t="str">
        <f>A32</f>
        <v>Прочие расходы при эксплуатации объекта, руб. без НДС</v>
      </c>
      <c r="B67" s="245">
        <v>0</v>
      </c>
      <c r="C67" s="245">
        <v>0</v>
      </c>
      <c r="D67" s="245">
        <v>-3661.4586250000002</v>
      </c>
      <c r="E67" s="245">
        <v>-3771.3082000000004</v>
      </c>
      <c r="F67" s="245">
        <v>-3884.4536500000004</v>
      </c>
      <c r="G67" s="245">
        <v>-4000.9854500000001</v>
      </c>
      <c r="H67" s="245">
        <v>-4121.0150134999994</v>
      </c>
      <c r="I67" s="245">
        <v>-4244.6454639050007</v>
      </c>
      <c r="J67" s="245">
        <v>-4371.9848278221507</v>
      </c>
      <c r="K67" s="245">
        <v>-4503.144372656815</v>
      </c>
      <c r="L67" s="245">
        <v>-4638.2387038365196</v>
      </c>
      <c r="M67" s="245">
        <v>-9554.7717299032302</v>
      </c>
      <c r="N67" s="245">
        <v>-9841.4148818003268</v>
      </c>
      <c r="O67" s="245">
        <v>-10136.657328254336</v>
      </c>
      <c r="P67" s="245">
        <v>-10440.757048101968</v>
      </c>
      <c r="Q67" s="245">
        <v>-10753.979759545027</v>
      </c>
      <c r="R67" s="245">
        <v>-11076.599152331381</v>
      </c>
      <c r="S67" s="245">
        <v>-11408.897126901318</v>
      </c>
      <c r="T67" s="245">
        <v>-11751.16404070836</v>
      </c>
      <c r="U67" s="245">
        <v>-12103.698961929611</v>
      </c>
      <c r="V67" s="245">
        <v>-12466.809930787498</v>
      </c>
      <c r="W67" s="245">
        <v>-25681.628457422252</v>
      </c>
      <c r="X67" s="245">
        <v>-26452.07731114492</v>
      </c>
      <c r="Y67" s="245">
        <v>-27245.639630479269</v>
      </c>
      <c r="Z67" s="245">
        <v>-28063.00881939365</v>
      </c>
      <c r="AA67" s="245">
        <v>-28904.899083975459</v>
      </c>
      <c r="AB67" s="245">
        <v>-29772.046056494717</v>
      </c>
      <c r="AC67" s="245">
        <v>-30665.207438189562</v>
      </c>
      <c r="AD67" s="245">
        <v>-31585.163661335253</v>
      </c>
      <c r="AE67" s="245">
        <v>-32532.718571175308</v>
      </c>
      <c r="AF67" s="245">
        <v>-33508.700128310571</v>
      </c>
      <c r="AG67" s="245">
        <v>-34513.961132159886</v>
      </c>
      <c r="AH67" s="245">
        <v>-35549.379966124681</v>
      </c>
      <c r="AI67" s="245">
        <v>-36615.861365108423</v>
      </c>
      <c r="AJ67" s="245">
        <v>-37714.337206061682</v>
      </c>
      <c r="AK67" s="245">
        <v>-38845.767322243533</v>
      </c>
      <c r="AL67" s="245">
        <v>-40011.140341910832</v>
      </c>
      <c r="AM67" s="245">
        <v>-41211.474552168162</v>
      </c>
      <c r="AN67" s="245">
        <v>-42447.81878873321</v>
      </c>
      <c r="AO67" s="245">
        <v>-43721.253352395208</v>
      </c>
      <c r="AP67" s="245">
        <v>-45032.890952967064</v>
      </c>
      <c r="AQ67" s="245">
        <v>-46383.87768155607</v>
      </c>
      <c r="AR67" s="245">
        <v>-47775.394012002755</v>
      </c>
      <c r="AS67" s="245">
        <v>-49208.655832362849</v>
      </c>
      <c r="AT67" s="245">
        <v>-50684.915507333732</v>
      </c>
      <c r="AU67" s="245">
        <v>-52205.462972553752</v>
      </c>
      <c r="AV67" s="245">
        <v>-53771.626861730358</v>
      </c>
      <c r="AW67" s="245">
        <v>-55384.775667582267</v>
      </c>
      <c r="AX67" s="245">
        <v>-57046.318937609751</v>
      </c>
      <c r="AY67" s="245">
        <v>-58757.708505738039</v>
      </c>
      <c r="AZ67" s="245">
        <v>-60520.439760910172</v>
      </c>
      <c r="BA67" s="245">
        <v>-62336.052953737482</v>
      </c>
    </row>
    <row r="68" spans="1:53" s="201" customFormat="1" x14ac:dyDescent="0.25">
      <c r="A68" s="246" t="s">
        <v>420</v>
      </c>
      <c r="B68" s="245"/>
      <c r="C68" s="245"/>
      <c r="D68" s="245"/>
      <c r="E68" s="245"/>
      <c r="F68" s="245"/>
      <c r="G68" s="245"/>
      <c r="H68" s="245"/>
      <c r="I68" s="245"/>
      <c r="J68" s="245"/>
      <c r="K68" s="245"/>
      <c r="L68" s="245"/>
      <c r="M68" s="292"/>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c r="BA68" s="245"/>
    </row>
    <row r="69" spans="1:53" s="201" customFormat="1" x14ac:dyDescent="0.25">
      <c r="A69" s="246" t="s">
        <v>420</v>
      </c>
      <c r="B69" s="245">
        <v>0</v>
      </c>
      <c r="C69" s="245">
        <v>0</v>
      </c>
      <c r="D69" s="245">
        <v>0</v>
      </c>
      <c r="E69" s="245">
        <v>0</v>
      </c>
      <c r="F69" s="245">
        <v>0</v>
      </c>
      <c r="G69" s="245">
        <v>0</v>
      </c>
      <c r="H69" s="245">
        <v>0</v>
      </c>
      <c r="I69" s="245">
        <v>0</v>
      </c>
      <c r="J69" s="245">
        <v>0</v>
      </c>
      <c r="K69" s="245">
        <v>0</v>
      </c>
      <c r="L69" s="245">
        <v>0</v>
      </c>
      <c r="M69" s="292">
        <v>0</v>
      </c>
      <c r="N69" s="245">
        <v>0</v>
      </c>
      <c r="O69" s="245">
        <v>0</v>
      </c>
      <c r="P69" s="245">
        <v>0</v>
      </c>
      <c r="Q69" s="245">
        <v>0</v>
      </c>
      <c r="R69" s="245">
        <v>0</v>
      </c>
      <c r="S69" s="245">
        <v>0</v>
      </c>
      <c r="T69" s="245">
        <v>0</v>
      </c>
      <c r="U69" s="245">
        <v>0</v>
      </c>
      <c r="V69" s="245">
        <v>0</v>
      </c>
      <c r="W69" s="245">
        <v>0</v>
      </c>
      <c r="X69" s="245">
        <v>0</v>
      </c>
      <c r="Y69" s="245">
        <v>0</v>
      </c>
      <c r="Z69" s="245">
        <v>0</v>
      </c>
      <c r="AA69" s="245">
        <v>0</v>
      </c>
      <c r="AB69" s="245">
        <v>0</v>
      </c>
      <c r="AC69" s="245">
        <v>0</v>
      </c>
      <c r="AD69" s="245">
        <v>0</v>
      </c>
      <c r="AE69" s="245">
        <v>0</v>
      </c>
      <c r="AF69" s="245">
        <v>0</v>
      </c>
      <c r="AG69" s="245">
        <v>0</v>
      </c>
      <c r="AH69" s="245">
        <v>0</v>
      </c>
      <c r="AI69" s="245">
        <v>0</v>
      </c>
      <c r="AJ69" s="245">
        <v>0</v>
      </c>
      <c r="AK69" s="245">
        <v>0</v>
      </c>
      <c r="AL69" s="245">
        <v>0</v>
      </c>
      <c r="AM69" s="245">
        <v>0</v>
      </c>
      <c r="AN69" s="245">
        <v>0</v>
      </c>
      <c r="AO69" s="245">
        <v>0</v>
      </c>
      <c r="AP69" s="245">
        <v>0</v>
      </c>
      <c r="AQ69" s="245">
        <v>0</v>
      </c>
      <c r="AR69" s="245">
        <v>0</v>
      </c>
      <c r="AS69" s="245">
        <v>0</v>
      </c>
      <c r="AT69" s="245">
        <v>0</v>
      </c>
      <c r="AU69" s="245">
        <v>0</v>
      </c>
      <c r="AV69" s="245">
        <v>0</v>
      </c>
      <c r="AW69" s="245">
        <v>0</v>
      </c>
      <c r="AX69" s="245">
        <v>0</v>
      </c>
      <c r="AY69" s="245">
        <v>0</v>
      </c>
      <c r="AZ69" s="245">
        <v>0</v>
      </c>
      <c r="BA69" s="245">
        <v>0</v>
      </c>
    </row>
    <row r="70" spans="1:53" s="201" customFormat="1" x14ac:dyDescent="0.25">
      <c r="A70" s="246" t="s">
        <v>420</v>
      </c>
      <c r="B70" s="245"/>
      <c r="C70" s="245">
        <v>0</v>
      </c>
      <c r="D70" s="245">
        <v>0</v>
      </c>
      <c r="E70" s="245">
        <v>0</v>
      </c>
      <c r="F70" s="245">
        <v>0</v>
      </c>
      <c r="G70" s="245">
        <v>0</v>
      </c>
      <c r="H70" s="245">
        <v>0</v>
      </c>
      <c r="I70" s="245">
        <v>0</v>
      </c>
      <c r="J70" s="245">
        <v>0</v>
      </c>
      <c r="K70" s="245">
        <v>0</v>
      </c>
      <c r="L70" s="245">
        <v>0</v>
      </c>
      <c r="M70" s="292">
        <v>0</v>
      </c>
      <c r="N70" s="245">
        <v>0</v>
      </c>
      <c r="O70" s="245">
        <v>0</v>
      </c>
      <c r="P70" s="245">
        <v>0</v>
      </c>
      <c r="Q70" s="245">
        <v>0</v>
      </c>
      <c r="R70" s="245">
        <v>0</v>
      </c>
      <c r="S70" s="245">
        <v>0</v>
      </c>
      <c r="T70" s="245">
        <v>0</v>
      </c>
      <c r="U70" s="245">
        <v>0</v>
      </c>
      <c r="V70" s="245">
        <v>0</v>
      </c>
      <c r="W70" s="245">
        <v>0</v>
      </c>
      <c r="X70" s="245">
        <v>0</v>
      </c>
      <c r="Y70" s="245">
        <v>0</v>
      </c>
      <c r="Z70" s="245">
        <v>0</v>
      </c>
      <c r="AA70" s="245">
        <v>0</v>
      </c>
      <c r="AB70" s="245">
        <v>0</v>
      </c>
      <c r="AC70" s="245">
        <v>0</v>
      </c>
      <c r="AD70" s="245">
        <v>0</v>
      </c>
      <c r="AE70" s="245">
        <v>0</v>
      </c>
      <c r="AF70" s="245">
        <v>0</v>
      </c>
      <c r="AG70" s="245">
        <v>0</v>
      </c>
      <c r="AH70" s="245">
        <v>0</v>
      </c>
      <c r="AI70" s="245">
        <v>0</v>
      </c>
      <c r="AJ70" s="245">
        <v>0</v>
      </c>
      <c r="AK70" s="245">
        <v>0</v>
      </c>
      <c r="AL70" s="245">
        <v>0</v>
      </c>
      <c r="AM70" s="245">
        <v>0</v>
      </c>
      <c r="AN70" s="245">
        <v>0</v>
      </c>
      <c r="AO70" s="245">
        <v>0</v>
      </c>
      <c r="AP70" s="245">
        <v>0</v>
      </c>
      <c r="AQ70" s="245">
        <v>0</v>
      </c>
      <c r="AR70" s="245">
        <v>0</v>
      </c>
      <c r="AS70" s="245">
        <v>0</v>
      </c>
      <c r="AT70" s="245">
        <v>0</v>
      </c>
      <c r="AU70" s="245">
        <v>0</v>
      </c>
      <c r="AV70" s="245">
        <v>0</v>
      </c>
      <c r="AW70" s="245">
        <v>0</v>
      </c>
      <c r="AX70" s="245">
        <v>0</v>
      </c>
      <c r="AY70" s="245">
        <v>0</v>
      </c>
      <c r="AZ70" s="245">
        <v>0</v>
      </c>
      <c r="BA70" s="245">
        <v>0</v>
      </c>
    </row>
    <row r="71" spans="1:53" s="201" customFormat="1" x14ac:dyDescent="0.25">
      <c r="A71" s="246" t="s">
        <v>256</v>
      </c>
      <c r="B71" s="245"/>
      <c r="C71" s="245">
        <v>-47161.322999999997</v>
      </c>
      <c r="D71" s="245">
        <v>-46684.945999999996</v>
      </c>
      <c r="E71" s="245">
        <v>-46208.568999999996</v>
      </c>
      <c r="F71" s="245">
        <v>-45732.191999999995</v>
      </c>
      <c r="G71" s="245">
        <v>-45255.814999999995</v>
      </c>
      <c r="H71" s="245">
        <v>-44779.437999999995</v>
      </c>
      <c r="I71" s="245">
        <v>-44303.060999999994</v>
      </c>
      <c r="J71" s="245">
        <v>-43826.683999999994</v>
      </c>
      <c r="K71" s="245">
        <v>-43350.307000000001</v>
      </c>
      <c r="L71" s="245">
        <v>-42873.93</v>
      </c>
      <c r="M71" s="245">
        <v>-42397.553</v>
      </c>
      <c r="N71" s="245">
        <v>-41921.175999999999</v>
      </c>
      <c r="O71" s="245">
        <v>-41444.798999999999</v>
      </c>
      <c r="P71" s="245">
        <v>-40968.421999999999</v>
      </c>
      <c r="Q71" s="245">
        <v>-40492.044999999998</v>
      </c>
      <c r="R71" s="245">
        <v>-40015.667999999998</v>
      </c>
      <c r="S71" s="245">
        <v>-39539.290999999997</v>
      </c>
      <c r="T71" s="245">
        <v>-39062.913999999997</v>
      </c>
      <c r="U71" s="245">
        <v>-38586.536999999997</v>
      </c>
      <c r="V71" s="245">
        <v>-38110.159999999996</v>
      </c>
      <c r="W71" s="245">
        <v>-37633.782999999996</v>
      </c>
      <c r="X71" s="245">
        <v>-37157.405999999995</v>
      </c>
      <c r="Y71" s="245">
        <v>-36681.028999999995</v>
      </c>
      <c r="Z71" s="245">
        <v>-36204.651999999995</v>
      </c>
      <c r="AA71" s="245">
        <v>-35728.275000000001</v>
      </c>
      <c r="AB71" s="245">
        <v>-35251.898000000001</v>
      </c>
      <c r="AC71" s="245">
        <v>-34775.521000000001</v>
      </c>
      <c r="AD71" s="245">
        <v>-34299.144</v>
      </c>
      <c r="AE71" s="245">
        <v>-33822.767</v>
      </c>
      <c r="AF71" s="245">
        <v>-33346.39</v>
      </c>
      <c r="AG71" s="245">
        <v>-32870.012999999999</v>
      </c>
      <c r="AH71" s="245">
        <v>-32393.635999999999</v>
      </c>
      <c r="AI71" s="245">
        <v>-31917.258999999998</v>
      </c>
      <c r="AJ71" s="245">
        <v>-31440.881999999998</v>
      </c>
      <c r="AK71" s="245">
        <v>-30964.504999999997</v>
      </c>
      <c r="AL71" s="245">
        <v>-30488.127999999997</v>
      </c>
      <c r="AM71" s="245">
        <v>-30011.750999999997</v>
      </c>
      <c r="AN71" s="245">
        <v>-29535.374</v>
      </c>
      <c r="AO71" s="245">
        <v>-29058.996999999999</v>
      </c>
      <c r="AP71" s="245">
        <v>-28582.62</v>
      </c>
      <c r="AQ71" s="245">
        <v>-28106.242999999999</v>
      </c>
      <c r="AR71" s="245">
        <v>-27629.865999999998</v>
      </c>
      <c r="AS71" s="245">
        <v>-27153.488999999998</v>
      </c>
      <c r="AT71" s="245">
        <v>-26677.111999999997</v>
      </c>
      <c r="AU71" s="245">
        <v>-26200.734999999997</v>
      </c>
      <c r="AV71" s="245">
        <v>-25724.358</v>
      </c>
      <c r="AW71" s="245">
        <v>-25247.981</v>
      </c>
      <c r="AX71" s="245">
        <v>-24771.603999999999</v>
      </c>
      <c r="AY71" s="245">
        <v>-24295.226999999999</v>
      </c>
      <c r="AZ71" s="245">
        <v>-23818.85</v>
      </c>
      <c r="BA71" s="245">
        <v>-23818.85</v>
      </c>
    </row>
    <row r="72" spans="1:53" s="208" customFormat="1" ht="14.25" x14ac:dyDescent="0.25">
      <c r="A72" s="247" t="s">
        <v>424</v>
      </c>
      <c r="B72" s="244">
        <v>0</v>
      </c>
      <c r="C72" s="244">
        <v>7517286.5875499994</v>
      </c>
      <c r="D72" s="244">
        <v>5434831.7383302739</v>
      </c>
      <c r="E72" s="244">
        <v>5599861.5870214235</v>
      </c>
      <c r="F72" s="244">
        <v>5769829.8481214233</v>
      </c>
      <c r="G72" s="244">
        <v>5944870.8615214247</v>
      </c>
      <c r="H72" s="244">
        <v>6125151.5246444233</v>
      </c>
      <c r="I72" s="244">
        <v>6310826.3163511138</v>
      </c>
      <c r="J72" s="244">
        <v>6498707.5329204276</v>
      </c>
      <c r="K72" s="244">
        <v>6695660.9080827553</v>
      </c>
      <c r="L72" s="244">
        <v>6898508.5931899529</v>
      </c>
      <c r="M72" s="291">
        <v>7097872.6458104616</v>
      </c>
      <c r="N72" s="244">
        <v>7312758.1004294911</v>
      </c>
      <c r="O72" s="244">
        <v>7534075.8273770912</v>
      </c>
      <c r="P72" s="244">
        <v>7758669.2672445429</v>
      </c>
      <c r="Q72" s="244">
        <v>7993436.2324039517</v>
      </c>
      <c r="R72" s="244">
        <v>8235231.9152081404</v>
      </c>
      <c r="S72" s="244">
        <v>8484267.1771864574</v>
      </c>
      <c r="T72" s="244">
        <v>8740759.2057141233</v>
      </c>
      <c r="U72" s="244">
        <v>9004931.7037876174</v>
      </c>
      <c r="V72" s="244">
        <v>9273665.5579147432</v>
      </c>
      <c r="W72" s="244">
        <v>9541056.3355329055</v>
      </c>
      <c r="X72" s="244">
        <v>9829295.3593983222</v>
      </c>
      <c r="Y72" s="244">
        <v>10126167.262669701</v>
      </c>
      <c r="Z72" s="244">
        <v>10431931.031729221</v>
      </c>
      <c r="AA72" s="244">
        <v>10746853.422550527</v>
      </c>
      <c r="AB72" s="244">
        <v>11071209.193786472</v>
      </c>
      <c r="AC72" s="244">
        <v>11405281.346849496</v>
      </c>
      <c r="AD72" s="244">
        <v>11749361.37319441</v>
      </c>
      <c r="AE72" s="244">
        <v>12103749.509019671</v>
      </c>
      <c r="AF72" s="244">
        <v>12468754.997609692</v>
      </c>
      <c r="AG72" s="244">
        <v>12844696.359547412</v>
      </c>
      <c r="AH72" s="244">
        <v>13231901.671033263</v>
      </c>
      <c r="AI72" s="244">
        <v>13630708.850553691</v>
      </c>
      <c r="AJ72" s="244">
        <v>14041465.954149732</v>
      </c>
      <c r="AK72" s="244">
        <v>14464531.479543652</v>
      </c>
      <c r="AL72" s="244">
        <v>14900274.679389391</v>
      </c>
      <c r="AM72" s="244">
        <v>15349075.883920502</v>
      </c>
      <c r="AN72" s="244">
        <v>15811326.83327755</v>
      </c>
      <c r="AO72" s="244">
        <v>16287431.019805301</v>
      </c>
      <c r="AP72" s="244">
        <v>16777804.040618893</v>
      </c>
      <c r="AQ72" s="244">
        <v>17282873.960746884</v>
      </c>
      <c r="AR72" s="244">
        <v>17779193.990162723</v>
      </c>
      <c r="AS72" s="244">
        <v>18314277.026157033</v>
      </c>
      <c r="AT72" s="244">
        <v>18865398.261921171</v>
      </c>
      <c r="AU72" s="244">
        <v>19433038.84344824</v>
      </c>
      <c r="AV72" s="244">
        <v>20017694.351111118</v>
      </c>
      <c r="AW72" s="244">
        <v>20619875.232693877</v>
      </c>
      <c r="AX72" s="244">
        <v>21240107.249414124</v>
      </c>
      <c r="AY72" s="244">
        <v>21878931.935325976</v>
      </c>
      <c r="AZ72" s="244">
        <v>22536907.070505187</v>
      </c>
      <c r="BA72" s="244">
        <v>23214130.791429773</v>
      </c>
    </row>
    <row r="73" spans="1:53" s="201" customFormat="1" x14ac:dyDescent="0.25">
      <c r="A73" s="246" t="s">
        <v>252</v>
      </c>
      <c r="B73" s="245">
        <v>0</v>
      </c>
      <c r="C73" s="245">
        <v>-43307</v>
      </c>
      <c r="D73" s="245">
        <v>-43307</v>
      </c>
      <c r="E73" s="245">
        <v>-43307</v>
      </c>
      <c r="F73" s="245">
        <v>-43307</v>
      </c>
      <c r="G73" s="245">
        <v>-43307</v>
      </c>
      <c r="H73" s="245">
        <v>-43307</v>
      </c>
      <c r="I73" s="245">
        <v>-43307</v>
      </c>
      <c r="J73" s="245">
        <v>-43307</v>
      </c>
      <c r="K73" s="245">
        <v>-43307</v>
      </c>
      <c r="L73" s="245">
        <v>-43307</v>
      </c>
      <c r="M73" s="245">
        <v>-43307</v>
      </c>
      <c r="N73" s="245">
        <v>-43307</v>
      </c>
      <c r="O73" s="245">
        <v>-43307</v>
      </c>
      <c r="P73" s="245">
        <v>-43307</v>
      </c>
      <c r="Q73" s="245">
        <v>-43307</v>
      </c>
      <c r="R73" s="245">
        <v>-43307</v>
      </c>
      <c r="S73" s="245">
        <v>-43307</v>
      </c>
      <c r="T73" s="245">
        <v>-43307</v>
      </c>
      <c r="U73" s="245">
        <v>-43307</v>
      </c>
      <c r="V73" s="245">
        <v>-43307</v>
      </c>
      <c r="W73" s="245">
        <v>-43307</v>
      </c>
      <c r="X73" s="245">
        <v>-43307</v>
      </c>
      <c r="Y73" s="245">
        <v>-43307</v>
      </c>
      <c r="Z73" s="245">
        <v>-43307</v>
      </c>
      <c r="AA73" s="245">
        <v>-43307</v>
      </c>
      <c r="AB73" s="245">
        <v>-43307</v>
      </c>
      <c r="AC73" s="245">
        <v>-43307</v>
      </c>
      <c r="AD73" s="245">
        <v>-43307</v>
      </c>
      <c r="AE73" s="245">
        <v>-43307</v>
      </c>
      <c r="AF73" s="245">
        <v>-43307</v>
      </c>
      <c r="AG73" s="245">
        <v>-43307</v>
      </c>
      <c r="AH73" s="245">
        <v>-43307</v>
      </c>
      <c r="AI73" s="245">
        <v>-43307</v>
      </c>
      <c r="AJ73" s="245">
        <v>-43307</v>
      </c>
      <c r="AK73" s="245">
        <v>-43307</v>
      </c>
      <c r="AL73" s="245">
        <v>-43307</v>
      </c>
      <c r="AM73" s="245">
        <v>-43307</v>
      </c>
      <c r="AN73" s="245">
        <v>-43307</v>
      </c>
      <c r="AO73" s="245">
        <v>-43307</v>
      </c>
      <c r="AP73" s="245">
        <v>-43307</v>
      </c>
      <c r="AQ73" s="245">
        <v>-43307</v>
      </c>
      <c r="AR73" s="245">
        <v>-43307</v>
      </c>
      <c r="AS73" s="245">
        <v>-43307</v>
      </c>
      <c r="AT73" s="245">
        <v>-43307</v>
      </c>
      <c r="AU73" s="245">
        <v>-43307</v>
      </c>
      <c r="AV73" s="245">
        <v>-43307</v>
      </c>
      <c r="AW73" s="245">
        <v>-43307</v>
      </c>
      <c r="AX73" s="245">
        <v>-43307</v>
      </c>
      <c r="AY73" s="245">
        <v>-43307</v>
      </c>
      <c r="AZ73" s="245">
        <v>-43307</v>
      </c>
      <c r="BA73" s="245">
        <v>0</v>
      </c>
    </row>
    <row r="74" spans="1:53" s="208" customFormat="1" ht="14.25" x14ac:dyDescent="0.25">
      <c r="A74" s="247" t="s">
        <v>500</v>
      </c>
      <c r="B74" s="244">
        <v>0</v>
      </c>
      <c r="C74" s="244">
        <v>7473979.5875499994</v>
      </c>
      <c r="D74" s="244">
        <v>5391524.7383302739</v>
      </c>
      <c r="E74" s="244">
        <v>5556554.5870214235</v>
      </c>
      <c r="F74" s="244">
        <v>5726522.8481214233</v>
      </c>
      <c r="G74" s="244">
        <v>5901563.8615214247</v>
      </c>
      <c r="H74" s="244">
        <v>6081844.5246444233</v>
      </c>
      <c r="I74" s="244">
        <v>6267519.3163511138</v>
      </c>
      <c r="J74" s="244">
        <v>6455400.5329204276</v>
      </c>
      <c r="K74" s="244">
        <v>6652353.9080827553</v>
      </c>
      <c r="L74" s="244">
        <v>6855201.5931899529</v>
      </c>
      <c r="M74" s="291">
        <v>7054565.6458104616</v>
      </c>
      <c r="N74" s="244">
        <v>7269451.1004294911</v>
      </c>
      <c r="O74" s="244">
        <v>7490768.8273770912</v>
      </c>
      <c r="P74" s="244">
        <v>7715362.2672445429</v>
      </c>
      <c r="Q74" s="244">
        <v>7950129.2324039517</v>
      </c>
      <c r="R74" s="244">
        <v>8191924.9152081404</v>
      </c>
      <c r="S74" s="244">
        <v>8440960.1771864574</v>
      </c>
      <c r="T74" s="244">
        <v>8697452.2057141233</v>
      </c>
      <c r="U74" s="244">
        <v>8961624.7037876174</v>
      </c>
      <c r="V74" s="244">
        <v>9230358.5579147432</v>
      </c>
      <c r="W74" s="244">
        <v>9497749.3355329055</v>
      </c>
      <c r="X74" s="244">
        <v>9785988.3593983222</v>
      </c>
      <c r="Y74" s="244">
        <v>10082860.262669701</v>
      </c>
      <c r="Z74" s="244">
        <v>10388624.031729221</v>
      </c>
      <c r="AA74" s="244">
        <v>10703546.422550527</v>
      </c>
      <c r="AB74" s="244">
        <v>11027902.193786472</v>
      </c>
      <c r="AC74" s="244">
        <v>11361974.346849496</v>
      </c>
      <c r="AD74" s="244">
        <v>11706054.37319441</v>
      </c>
      <c r="AE74" s="244">
        <v>12060442.509019671</v>
      </c>
      <c r="AF74" s="244">
        <v>12425447.997609692</v>
      </c>
      <c r="AG74" s="244">
        <v>12801389.359547412</v>
      </c>
      <c r="AH74" s="244">
        <v>13188594.671033263</v>
      </c>
      <c r="AI74" s="244">
        <v>13587401.850553691</v>
      </c>
      <c r="AJ74" s="244">
        <v>13998158.954149732</v>
      </c>
      <c r="AK74" s="244">
        <v>14421224.479543652</v>
      </c>
      <c r="AL74" s="244">
        <v>14856967.679389391</v>
      </c>
      <c r="AM74" s="244">
        <v>15305768.883920502</v>
      </c>
      <c r="AN74" s="244">
        <v>15768019.83327755</v>
      </c>
      <c r="AO74" s="244">
        <v>16244124.019805301</v>
      </c>
      <c r="AP74" s="244">
        <v>16734497.040618893</v>
      </c>
      <c r="AQ74" s="244">
        <v>17239566.960746884</v>
      </c>
      <c r="AR74" s="244">
        <v>17735886.990162723</v>
      </c>
      <c r="AS74" s="244">
        <v>18270970.026157033</v>
      </c>
      <c r="AT74" s="244">
        <v>18822091.261921171</v>
      </c>
      <c r="AU74" s="244">
        <v>19389731.84344824</v>
      </c>
      <c r="AV74" s="244">
        <v>19974387.351111118</v>
      </c>
      <c r="AW74" s="244">
        <v>20576568.232693877</v>
      </c>
      <c r="AX74" s="244">
        <v>21196800.249414124</v>
      </c>
      <c r="AY74" s="244">
        <v>21835624.935325976</v>
      </c>
      <c r="AZ74" s="244">
        <v>22493600.070505187</v>
      </c>
      <c r="BA74" s="244">
        <v>23214130.791429773</v>
      </c>
    </row>
    <row r="75" spans="1:53" s="201" customFormat="1" x14ac:dyDescent="0.25">
      <c r="A75" s="246" t="s">
        <v>501</v>
      </c>
      <c r="B75" s="245">
        <v>0</v>
      </c>
      <c r="C75" s="245">
        <v>0</v>
      </c>
      <c r="D75" s="245">
        <v>0</v>
      </c>
      <c r="E75" s="245">
        <v>0</v>
      </c>
      <c r="F75" s="245">
        <v>0</v>
      </c>
      <c r="G75" s="245">
        <v>0</v>
      </c>
      <c r="H75" s="245">
        <v>0</v>
      </c>
      <c r="I75" s="245">
        <v>0</v>
      </c>
      <c r="J75" s="245">
        <v>0</v>
      </c>
      <c r="K75" s="245">
        <v>0</v>
      </c>
      <c r="L75" s="245">
        <v>0</v>
      </c>
      <c r="M75" s="292">
        <v>0</v>
      </c>
      <c r="N75" s="245">
        <v>0</v>
      </c>
      <c r="O75" s="245">
        <v>0</v>
      </c>
      <c r="P75" s="245">
        <v>0</v>
      </c>
      <c r="Q75" s="245">
        <v>0</v>
      </c>
      <c r="R75" s="245">
        <v>0</v>
      </c>
      <c r="S75" s="245">
        <v>0</v>
      </c>
      <c r="T75" s="245">
        <v>0</v>
      </c>
      <c r="U75" s="245">
        <v>0</v>
      </c>
      <c r="V75" s="245">
        <v>0</v>
      </c>
      <c r="W75" s="245">
        <v>0</v>
      </c>
      <c r="X75" s="245">
        <v>0</v>
      </c>
      <c r="Y75" s="245">
        <v>0</v>
      </c>
      <c r="Z75" s="245">
        <v>0</v>
      </c>
      <c r="AA75" s="245">
        <v>0</v>
      </c>
      <c r="AB75" s="245">
        <v>0</v>
      </c>
      <c r="AC75" s="245">
        <v>0</v>
      </c>
      <c r="AD75" s="245">
        <v>0</v>
      </c>
      <c r="AE75" s="245">
        <v>0</v>
      </c>
      <c r="AF75" s="245">
        <v>0</v>
      </c>
      <c r="AG75" s="245">
        <v>0</v>
      </c>
      <c r="AH75" s="245">
        <v>0</v>
      </c>
      <c r="AI75" s="245">
        <v>0</v>
      </c>
      <c r="AJ75" s="245">
        <v>0</v>
      </c>
      <c r="AK75" s="245">
        <v>0</v>
      </c>
      <c r="AL75" s="245">
        <v>0</v>
      </c>
      <c r="AM75" s="245">
        <v>0</v>
      </c>
      <c r="AN75" s="245">
        <v>0</v>
      </c>
      <c r="AO75" s="245">
        <v>0</v>
      </c>
      <c r="AP75" s="245">
        <v>0</v>
      </c>
      <c r="AQ75" s="245">
        <v>0</v>
      </c>
      <c r="AR75" s="245">
        <v>0</v>
      </c>
      <c r="AS75" s="245">
        <v>0</v>
      </c>
      <c r="AT75" s="245">
        <v>0</v>
      </c>
      <c r="AU75" s="245">
        <v>0</v>
      </c>
      <c r="AV75" s="245">
        <v>0</v>
      </c>
      <c r="AW75" s="245">
        <v>0</v>
      </c>
      <c r="AX75" s="245">
        <v>0</v>
      </c>
      <c r="AY75" s="245">
        <v>0</v>
      </c>
      <c r="AZ75" s="245">
        <v>0</v>
      </c>
      <c r="BA75" s="245">
        <v>0</v>
      </c>
    </row>
    <row r="76" spans="1:53" s="208" customFormat="1" ht="14.25" x14ac:dyDescent="0.25">
      <c r="A76" s="247" t="s">
        <v>255</v>
      </c>
      <c r="B76" s="244">
        <v>0</v>
      </c>
      <c r="C76" s="244">
        <v>7473979.5875499994</v>
      </c>
      <c r="D76" s="244">
        <v>5391524.7383302739</v>
      </c>
      <c r="E76" s="244">
        <v>5556554.5870214235</v>
      </c>
      <c r="F76" s="244">
        <v>5726522.8481214233</v>
      </c>
      <c r="G76" s="244">
        <v>5901563.8615214247</v>
      </c>
      <c r="H76" s="244">
        <v>6081844.5246444233</v>
      </c>
      <c r="I76" s="244">
        <v>6267519.3163511138</v>
      </c>
      <c r="J76" s="244">
        <v>6455400.5329204276</v>
      </c>
      <c r="K76" s="244">
        <v>6652353.9080827553</v>
      </c>
      <c r="L76" s="244">
        <v>6855201.5931899529</v>
      </c>
      <c r="M76" s="291">
        <v>7054565.6458104616</v>
      </c>
      <c r="N76" s="244">
        <v>7269451.1004294911</v>
      </c>
      <c r="O76" s="244">
        <v>7490768.8273770912</v>
      </c>
      <c r="P76" s="244">
        <v>7715362.2672445429</v>
      </c>
      <c r="Q76" s="244">
        <v>7950129.2324039517</v>
      </c>
      <c r="R76" s="244">
        <v>8191924.9152081404</v>
      </c>
      <c r="S76" s="244">
        <v>8440960.1771864574</v>
      </c>
      <c r="T76" s="244">
        <v>8697452.2057141233</v>
      </c>
      <c r="U76" s="244">
        <v>8961624.7037876174</v>
      </c>
      <c r="V76" s="244">
        <v>9230358.5579147432</v>
      </c>
      <c r="W76" s="244">
        <v>9497749.3355329055</v>
      </c>
      <c r="X76" s="244">
        <v>9785988.3593983222</v>
      </c>
      <c r="Y76" s="244">
        <v>10082860.262669701</v>
      </c>
      <c r="Z76" s="244">
        <v>10388624.031729221</v>
      </c>
      <c r="AA76" s="244">
        <v>10703546.422550527</v>
      </c>
      <c r="AB76" s="244">
        <v>11027902.193786472</v>
      </c>
      <c r="AC76" s="244">
        <v>11361974.346849496</v>
      </c>
      <c r="AD76" s="244">
        <v>11706054.37319441</v>
      </c>
      <c r="AE76" s="244">
        <v>12060442.509019671</v>
      </c>
      <c r="AF76" s="244">
        <v>12425447.997609692</v>
      </c>
      <c r="AG76" s="244">
        <v>12801389.359547412</v>
      </c>
      <c r="AH76" s="244">
        <v>13188594.671033263</v>
      </c>
      <c r="AI76" s="244">
        <v>13587401.850553691</v>
      </c>
      <c r="AJ76" s="244">
        <v>13998158.954149732</v>
      </c>
      <c r="AK76" s="244">
        <v>14421224.479543652</v>
      </c>
      <c r="AL76" s="244">
        <v>14856967.679389391</v>
      </c>
      <c r="AM76" s="244">
        <v>15305768.883920502</v>
      </c>
      <c r="AN76" s="244">
        <v>15768019.83327755</v>
      </c>
      <c r="AO76" s="244">
        <v>16244124.019805301</v>
      </c>
      <c r="AP76" s="244">
        <v>16734497.040618893</v>
      </c>
      <c r="AQ76" s="244">
        <v>17239566.960746884</v>
      </c>
      <c r="AR76" s="244">
        <v>17735886.990162723</v>
      </c>
      <c r="AS76" s="244">
        <v>18270970.026157033</v>
      </c>
      <c r="AT76" s="244">
        <v>18822091.261921171</v>
      </c>
      <c r="AU76" s="244">
        <v>19389731.84344824</v>
      </c>
      <c r="AV76" s="244">
        <v>19974387.351111118</v>
      </c>
      <c r="AW76" s="244">
        <v>20576568.232693877</v>
      </c>
      <c r="AX76" s="244">
        <v>21196800.249414124</v>
      </c>
      <c r="AY76" s="244">
        <v>21835624.935325976</v>
      </c>
      <c r="AZ76" s="244">
        <v>22493600.070505187</v>
      </c>
      <c r="BA76" s="244">
        <v>23214130.791429773</v>
      </c>
    </row>
    <row r="77" spans="1:53" s="201" customFormat="1" x14ac:dyDescent="0.25">
      <c r="A77" s="246" t="s">
        <v>251</v>
      </c>
      <c r="B77" s="245">
        <v>0</v>
      </c>
      <c r="C77" s="245">
        <v>-1494795.9175100001</v>
      </c>
      <c r="D77" s="245">
        <v>-1078304.9476660548</v>
      </c>
      <c r="E77" s="245">
        <v>-1111310.9174042847</v>
      </c>
      <c r="F77" s="245">
        <v>-1145304.5696242847</v>
      </c>
      <c r="G77" s="245">
        <v>-1180312.7723042851</v>
      </c>
      <c r="H77" s="245">
        <v>-1216368.9049288847</v>
      </c>
      <c r="I77" s="245">
        <v>-1253503.8632702229</v>
      </c>
      <c r="J77" s="245">
        <v>-1291080.1065840856</v>
      </c>
      <c r="K77" s="245">
        <v>-1330470.7816165511</v>
      </c>
      <c r="L77" s="245">
        <v>-1371040.3186379906</v>
      </c>
      <c r="M77" s="292">
        <v>-1410913.1291620925</v>
      </c>
      <c r="N77" s="245">
        <v>-1453890.2200858984</v>
      </c>
      <c r="O77" s="245">
        <v>-1498153.7654754184</v>
      </c>
      <c r="P77" s="245">
        <v>-1543072.4534489086</v>
      </c>
      <c r="Q77" s="245">
        <v>-1590025.8464807905</v>
      </c>
      <c r="R77" s="245">
        <v>-1638384.9830416283</v>
      </c>
      <c r="S77" s="245">
        <v>-1688192.0354372915</v>
      </c>
      <c r="T77" s="245">
        <v>-1739490.4411428247</v>
      </c>
      <c r="U77" s="245">
        <v>-1792324.9407575235</v>
      </c>
      <c r="V77" s="245">
        <v>-1846071.7115829487</v>
      </c>
      <c r="W77" s="245">
        <v>-1899549.8671065811</v>
      </c>
      <c r="X77" s="245">
        <v>-1957197.6718796645</v>
      </c>
      <c r="Y77" s="245">
        <v>-2016572.0525339404</v>
      </c>
      <c r="Z77" s="245">
        <v>-2077724.8063458444</v>
      </c>
      <c r="AA77" s="245">
        <v>-2140709.2845101054</v>
      </c>
      <c r="AB77" s="245">
        <v>-2205580.4387572943</v>
      </c>
      <c r="AC77" s="245">
        <v>-2272394.8693698994</v>
      </c>
      <c r="AD77" s="245">
        <v>-2341210.874638882</v>
      </c>
      <c r="AE77" s="245">
        <v>-2412088.5018039341</v>
      </c>
      <c r="AF77" s="245">
        <v>-2485089.5995219382</v>
      </c>
      <c r="AG77" s="245">
        <v>-2560277.8719094824</v>
      </c>
      <c r="AH77" s="245">
        <v>-2637718.9342066529</v>
      </c>
      <c r="AI77" s="245">
        <v>-2717480.3701107386</v>
      </c>
      <c r="AJ77" s="245">
        <v>-2799631.7908299468</v>
      </c>
      <c r="AK77" s="245">
        <v>-2884244.8959087306</v>
      </c>
      <c r="AL77" s="245">
        <v>-2971393.5358778783</v>
      </c>
      <c r="AM77" s="245">
        <v>-3061153.7767841006</v>
      </c>
      <c r="AN77" s="245">
        <v>-3153603.96665551</v>
      </c>
      <c r="AO77" s="245">
        <v>-3248824.8039610605</v>
      </c>
      <c r="AP77" s="245">
        <v>-3346899.4081237786</v>
      </c>
      <c r="AQ77" s="245">
        <v>-3447913.3921493771</v>
      </c>
      <c r="AR77" s="245">
        <v>-3547177.3980325446</v>
      </c>
      <c r="AS77" s="245">
        <v>-3654194.0052314065</v>
      </c>
      <c r="AT77" s="245">
        <v>-3764418.2523842342</v>
      </c>
      <c r="AU77" s="245">
        <v>-3877946.3686896483</v>
      </c>
      <c r="AV77" s="245">
        <v>-3994877.4702222236</v>
      </c>
      <c r="AW77" s="245">
        <v>-4115313.6465387754</v>
      </c>
      <c r="AX77" s="245">
        <v>-4239360.0498828245</v>
      </c>
      <c r="AY77" s="245">
        <v>-4367124.9870651951</v>
      </c>
      <c r="AZ77" s="245">
        <v>-4498720.0141010378</v>
      </c>
      <c r="BA77" s="245">
        <v>-4642826.158285955</v>
      </c>
    </row>
    <row r="78" spans="1:53" s="201" customFormat="1" ht="16.5" thickBot="1" x14ac:dyDescent="0.3">
      <c r="A78" s="248" t="s">
        <v>254</v>
      </c>
      <c r="B78" s="249">
        <v>0</v>
      </c>
      <c r="C78" s="249">
        <v>5979183.6700399993</v>
      </c>
      <c r="D78" s="249">
        <v>4313219.7906642193</v>
      </c>
      <c r="E78" s="249">
        <v>4445243.6696171388</v>
      </c>
      <c r="F78" s="249">
        <v>4581218.278497139</v>
      </c>
      <c r="G78" s="249">
        <v>4721251.0892171394</v>
      </c>
      <c r="H78" s="249">
        <v>4865475.6197155388</v>
      </c>
      <c r="I78" s="249">
        <v>5014015.4530808907</v>
      </c>
      <c r="J78" s="249">
        <v>5164320.4263363425</v>
      </c>
      <c r="K78" s="249">
        <v>5321883.1264662044</v>
      </c>
      <c r="L78" s="249">
        <v>5484161.2745519625</v>
      </c>
      <c r="M78" s="293">
        <v>5643652.5166483689</v>
      </c>
      <c r="N78" s="249">
        <v>5815560.8803435927</v>
      </c>
      <c r="O78" s="249">
        <v>5992615.0619016727</v>
      </c>
      <c r="P78" s="249">
        <v>6172289.8137956345</v>
      </c>
      <c r="Q78" s="249">
        <v>6360103.3859231612</v>
      </c>
      <c r="R78" s="249">
        <v>6553539.9321665121</v>
      </c>
      <c r="S78" s="249">
        <v>6752768.141749166</v>
      </c>
      <c r="T78" s="249">
        <v>6957961.7645712988</v>
      </c>
      <c r="U78" s="249">
        <v>7169299.7630300941</v>
      </c>
      <c r="V78" s="249">
        <v>7384286.8463317947</v>
      </c>
      <c r="W78" s="249">
        <v>7598199.4684263244</v>
      </c>
      <c r="X78" s="249">
        <v>7828790.6875186581</v>
      </c>
      <c r="Y78" s="249">
        <v>8066288.2101357607</v>
      </c>
      <c r="Z78" s="249">
        <v>8310899.2253833767</v>
      </c>
      <c r="AA78" s="249">
        <v>8562837.1380404215</v>
      </c>
      <c r="AB78" s="249">
        <v>8822321.7550291773</v>
      </c>
      <c r="AC78" s="249">
        <v>9089579.4774795957</v>
      </c>
      <c r="AD78" s="249">
        <v>9364843.498555528</v>
      </c>
      <c r="AE78" s="249">
        <v>9648354.0072157364</v>
      </c>
      <c r="AF78" s="249">
        <v>9940358.398087753</v>
      </c>
      <c r="AG78" s="249">
        <v>10241111.48763793</v>
      </c>
      <c r="AH78" s="249">
        <v>10550875.73682661</v>
      </c>
      <c r="AI78" s="249">
        <v>10869921.480442952</v>
      </c>
      <c r="AJ78" s="249">
        <v>11198527.163319785</v>
      </c>
      <c r="AK78" s="249">
        <v>11536979.583634922</v>
      </c>
      <c r="AL78" s="249">
        <v>11885574.143511513</v>
      </c>
      <c r="AM78" s="249">
        <v>12244615.107136402</v>
      </c>
      <c r="AN78" s="249">
        <v>12614415.86662204</v>
      </c>
      <c r="AO78" s="249">
        <v>12995299.21584424</v>
      </c>
      <c r="AP78" s="249">
        <v>13387597.632495115</v>
      </c>
      <c r="AQ78" s="249">
        <v>13791653.568597507</v>
      </c>
      <c r="AR78" s="249">
        <v>14188709.592130179</v>
      </c>
      <c r="AS78" s="249">
        <v>14616776.020925626</v>
      </c>
      <c r="AT78" s="249">
        <v>15057673.009536937</v>
      </c>
      <c r="AU78" s="249">
        <v>15511785.474758592</v>
      </c>
      <c r="AV78" s="249">
        <v>15979509.880888894</v>
      </c>
      <c r="AW78" s="249">
        <v>16461254.586155102</v>
      </c>
      <c r="AX78" s="249">
        <v>16957440.199531298</v>
      </c>
      <c r="AY78" s="249">
        <v>17468499.94826078</v>
      </c>
      <c r="AZ78" s="249">
        <v>17994880.056404151</v>
      </c>
      <c r="BA78" s="249">
        <v>18571304.63314382</v>
      </c>
    </row>
    <row r="79" spans="1:53" s="349" customFormat="1" ht="16.5" thickBot="1" x14ac:dyDescent="0.3">
      <c r="A79" s="250"/>
      <c r="B79" s="251">
        <v>0</v>
      </c>
      <c r="C79" s="251">
        <v>1</v>
      </c>
      <c r="D79" s="251">
        <v>2</v>
      </c>
      <c r="E79" s="251">
        <v>3</v>
      </c>
      <c r="F79" s="251">
        <v>4</v>
      </c>
      <c r="G79" s="251">
        <v>5</v>
      </c>
      <c r="H79" s="251">
        <v>6</v>
      </c>
      <c r="I79" s="251">
        <v>7</v>
      </c>
      <c r="J79" s="251">
        <v>8</v>
      </c>
      <c r="K79" s="251">
        <v>9</v>
      </c>
      <c r="L79" s="251">
        <v>10</v>
      </c>
      <c r="M79" s="294">
        <v>11</v>
      </c>
      <c r="N79" s="251">
        <v>12</v>
      </c>
      <c r="O79" s="251">
        <v>13</v>
      </c>
      <c r="P79" s="251">
        <v>14</v>
      </c>
      <c r="Q79" s="251">
        <v>15</v>
      </c>
      <c r="R79" s="251">
        <v>16</v>
      </c>
      <c r="S79" s="251">
        <v>17</v>
      </c>
      <c r="T79" s="251">
        <v>18</v>
      </c>
      <c r="U79" s="251">
        <v>19</v>
      </c>
      <c r="V79" s="251">
        <v>20</v>
      </c>
      <c r="W79" s="251">
        <v>21</v>
      </c>
      <c r="X79" s="251">
        <v>22</v>
      </c>
      <c r="Y79" s="251">
        <v>23</v>
      </c>
      <c r="Z79" s="251">
        <v>24</v>
      </c>
      <c r="AA79" s="251">
        <v>25</v>
      </c>
      <c r="AB79" s="251">
        <v>26</v>
      </c>
      <c r="AC79" s="251">
        <v>27</v>
      </c>
      <c r="AD79" s="251">
        <v>28</v>
      </c>
      <c r="AE79" s="251">
        <v>29</v>
      </c>
      <c r="AF79" s="251">
        <v>30</v>
      </c>
      <c r="AG79" s="251">
        <v>31</v>
      </c>
      <c r="AH79" s="251">
        <v>32</v>
      </c>
      <c r="AI79" s="251">
        <v>33</v>
      </c>
      <c r="AJ79" s="251">
        <v>34</v>
      </c>
      <c r="AK79" s="251">
        <v>35</v>
      </c>
      <c r="AL79" s="251">
        <v>36</v>
      </c>
      <c r="AM79" s="251">
        <v>37</v>
      </c>
      <c r="AN79" s="251">
        <v>38</v>
      </c>
      <c r="AO79" s="251">
        <v>39</v>
      </c>
      <c r="AP79" s="251">
        <v>40</v>
      </c>
      <c r="AQ79" s="251">
        <v>41</v>
      </c>
      <c r="AR79" s="251">
        <v>42</v>
      </c>
      <c r="AS79" s="251">
        <v>43</v>
      </c>
      <c r="AT79" s="251">
        <v>44</v>
      </c>
      <c r="AU79" s="251">
        <v>45</v>
      </c>
      <c r="AV79" s="251">
        <v>46</v>
      </c>
      <c r="AW79" s="251">
        <v>47</v>
      </c>
      <c r="AX79" s="251">
        <v>48</v>
      </c>
      <c r="AY79" s="251">
        <v>49</v>
      </c>
      <c r="AZ79" s="251">
        <v>50</v>
      </c>
      <c r="BA79" s="251">
        <v>51</v>
      </c>
    </row>
    <row r="80" spans="1:53" s="201" customFormat="1" ht="31.5" x14ac:dyDescent="0.25">
      <c r="A80" s="236" t="s">
        <v>253</v>
      </c>
      <c r="B80" s="229" t="s">
        <v>510</v>
      </c>
      <c r="C80" s="229">
        <v>2022</v>
      </c>
      <c r="D80" s="229">
        <v>2023</v>
      </c>
      <c r="E80" s="229">
        <v>2024</v>
      </c>
      <c r="F80" s="229">
        <v>2025</v>
      </c>
      <c r="G80" s="229">
        <v>2026</v>
      </c>
      <c r="H80" s="229">
        <v>2027</v>
      </c>
      <c r="I80" s="229">
        <v>2028</v>
      </c>
      <c r="J80" s="229">
        <v>2029</v>
      </c>
      <c r="K80" s="229">
        <v>2030</v>
      </c>
      <c r="L80" s="229">
        <v>2031</v>
      </c>
      <c r="M80" s="287">
        <v>2032</v>
      </c>
      <c r="N80" s="229">
        <v>2033</v>
      </c>
      <c r="O80" s="229">
        <v>2034</v>
      </c>
      <c r="P80" s="229">
        <v>2035</v>
      </c>
      <c r="Q80" s="229">
        <v>2036</v>
      </c>
      <c r="R80" s="229">
        <v>2037</v>
      </c>
      <c r="S80" s="229">
        <v>2038</v>
      </c>
      <c r="T80" s="229">
        <v>2039</v>
      </c>
      <c r="U80" s="229">
        <v>2040</v>
      </c>
      <c r="V80" s="229">
        <v>2041</v>
      </c>
      <c r="W80" s="229">
        <v>2042</v>
      </c>
      <c r="X80" s="229">
        <v>2043</v>
      </c>
      <c r="Y80" s="229">
        <v>2044</v>
      </c>
      <c r="Z80" s="229">
        <v>2045</v>
      </c>
      <c r="AA80" s="229">
        <v>2046</v>
      </c>
      <c r="AB80" s="229">
        <v>2047</v>
      </c>
      <c r="AC80" s="229">
        <v>2048</v>
      </c>
      <c r="AD80" s="229">
        <v>2049</v>
      </c>
      <c r="AE80" s="229">
        <v>2050</v>
      </c>
      <c r="AF80" s="229">
        <v>2051</v>
      </c>
      <c r="AG80" s="229">
        <v>2052</v>
      </c>
      <c r="AH80" s="229">
        <v>2053</v>
      </c>
      <c r="AI80" s="229">
        <v>2054</v>
      </c>
      <c r="AJ80" s="229">
        <v>2055</v>
      </c>
      <c r="AK80" s="229">
        <v>2056</v>
      </c>
      <c r="AL80" s="229">
        <v>2057</v>
      </c>
      <c r="AM80" s="229">
        <v>2058</v>
      </c>
      <c r="AN80" s="229">
        <v>2059</v>
      </c>
      <c r="AO80" s="229">
        <v>2060</v>
      </c>
      <c r="AP80" s="229">
        <v>2061</v>
      </c>
      <c r="AQ80" s="229">
        <v>2062</v>
      </c>
      <c r="AR80" s="229">
        <v>2063</v>
      </c>
      <c r="AS80" s="229">
        <v>2064</v>
      </c>
      <c r="AT80" s="229">
        <v>2065</v>
      </c>
      <c r="AU80" s="229">
        <v>2066</v>
      </c>
      <c r="AV80" s="229">
        <v>2067</v>
      </c>
      <c r="AW80" s="229">
        <v>2068</v>
      </c>
      <c r="AX80" s="229">
        <v>2069</v>
      </c>
      <c r="AY80" s="229">
        <v>2070</v>
      </c>
      <c r="AZ80" s="229">
        <v>2071</v>
      </c>
      <c r="BA80" s="229">
        <v>2072</v>
      </c>
    </row>
    <row r="81" spans="1:53" s="208" customFormat="1" ht="14.25" x14ac:dyDescent="0.25">
      <c r="A81" s="243" t="s">
        <v>500</v>
      </c>
      <c r="B81" s="244">
        <v>0</v>
      </c>
      <c r="C81" s="244">
        <v>7473979.5875499994</v>
      </c>
      <c r="D81" s="244">
        <v>5391524.7383302739</v>
      </c>
      <c r="E81" s="244">
        <v>5556554.5870214235</v>
      </c>
      <c r="F81" s="244">
        <v>5726522.8481214233</v>
      </c>
      <c r="G81" s="244">
        <v>5901563.8615214247</v>
      </c>
      <c r="H81" s="244">
        <v>6081844.5246444233</v>
      </c>
      <c r="I81" s="244">
        <v>6267519.3163511138</v>
      </c>
      <c r="J81" s="244">
        <v>6455400.5329204276</v>
      </c>
      <c r="K81" s="244">
        <v>6652353.9080827553</v>
      </c>
      <c r="L81" s="244">
        <v>6855201.5931899529</v>
      </c>
      <c r="M81" s="291">
        <v>7054565.6458104616</v>
      </c>
      <c r="N81" s="244">
        <v>7269451.1004294911</v>
      </c>
      <c r="O81" s="244">
        <v>7490768.8273770912</v>
      </c>
      <c r="P81" s="244">
        <v>7715362.2672445429</v>
      </c>
      <c r="Q81" s="244">
        <v>7950129.2324039517</v>
      </c>
      <c r="R81" s="244">
        <v>8191924.9152081404</v>
      </c>
      <c r="S81" s="244">
        <v>8440960.1771864574</v>
      </c>
      <c r="T81" s="244">
        <v>8697452.2057141233</v>
      </c>
      <c r="U81" s="244">
        <v>8961624.7037876174</v>
      </c>
      <c r="V81" s="244">
        <v>9230358.5579147432</v>
      </c>
      <c r="W81" s="244">
        <v>9497749.3355329055</v>
      </c>
      <c r="X81" s="244">
        <v>9785988.3593983222</v>
      </c>
      <c r="Y81" s="244">
        <v>10082860.262669701</v>
      </c>
      <c r="Z81" s="244">
        <v>10388624.031729221</v>
      </c>
      <c r="AA81" s="244">
        <v>10703546.422550527</v>
      </c>
      <c r="AB81" s="244">
        <v>11027902.193786472</v>
      </c>
      <c r="AC81" s="244">
        <v>11361974.346849496</v>
      </c>
      <c r="AD81" s="244">
        <v>11706054.37319441</v>
      </c>
      <c r="AE81" s="244">
        <v>12060442.509019671</v>
      </c>
      <c r="AF81" s="244">
        <v>12425447.997609692</v>
      </c>
      <c r="AG81" s="244">
        <v>12801389.359547412</v>
      </c>
      <c r="AH81" s="244">
        <v>13188594.671033263</v>
      </c>
      <c r="AI81" s="244">
        <v>13587401.850553691</v>
      </c>
      <c r="AJ81" s="244">
        <v>13998158.954149732</v>
      </c>
      <c r="AK81" s="244">
        <v>14421224.479543652</v>
      </c>
      <c r="AL81" s="244">
        <v>14856967.679389391</v>
      </c>
      <c r="AM81" s="244">
        <v>15305768.883920502</v>
      </c>
      <c r="AN81" s="244">
        <v>15768019.83327755</v>
      </c>
      <c r="AO81" s="244">
        <v>16244124.019805301</v>
      </c>
      <c r="AP81" s="244">
        <v>16734497.040618893</v>
      </c>
      <c r="AQ81" s="244">
        <v>17239566.960746884</v>
      </c>
      <c r="AR81" s="244">
        <v>17735886.990162723</v>
      </c>
      <c r="AS81" s="244">
        <v>18270970.026157033</v>
      </c>
      <c r="AT81" s="244">
        <v>18822091.261921171</v>
      </c>
      <c r="AU81" s="244">
        <v>19389731.84344824</v>
      </c>
      <c r="AV81" s="244">
        <v>19974387.351111118</v>
      </c>
      <c r="AW81" s="244">
        <v>20576568.232693877</v>
      </c>
      <c r="AX81" s="244">
        <v>21196800.249414124</v>
      </c>
      <c r="AY81" s="244">
        <v>21835624.935325976</v>
      </c>
      <c r="AZ81" s="244">
        <v>22493600.070505187</v>
      </c>
      <c r="BA81" s="244">
        <v>23214130.791429773</v>
      </c>
    </row>
    <row r="82" spans="1:53" s="201" customFormat="1" x14ac:dyDescent="0.25">
      <c r="A82" s="246" t="s">
        <v>252</v>
      </c>
      <c r="B82" s="245">
        <v>0</v>
      </c>
      <c r="C82" s="245">
        <v>43307</v>
      </c>
      <c r="D82" s="245">
        <v>43307</v>
      </c>
      <c r="E82" s="245">
        <v>43307</v>
      </c>
      <c r="F82" s="245">
        <v>43307</v>
      </c>
      <c r="G82" s="245">
        <v>43307</v>
      </c>
      <c r="H82" s="245">
        <v>43307</v>
      </c>
      <c r="I82" s="245">
        <v>43307</v>
      </c>
      <c r="J82" s="245">
        <v>43307</v>
      </c>
      <c r="K82" s="245">
        <v>43307</v>
      </c>
      <c r="L82" s="245">
        <v>43307</v>
      </c>
      <c r="M82" s="292">
        <v>43307</v>
      </c>
      <c r="N82" s="245">
        <v>43307</v>
      </c>
      <c r="O82" s="245">
        <v>43307</v>
      </c>
      <c r="P82" s="245">
        <v>43307</v>
      </c>
      <c r="Q82" s="245">
        <v>43307</v>
      </c>
      <c r="R82" s="245">
        <v>43307</v>
      </c>
      <c r="S82" s="245">
        <v>43307</v>
      </c>
      <c r="T82" s="245">
        <v>43307</v>
      </c>
      <c r="U82" s="245">
        <v>43307</v>
      </c>
      <c r="V82" s="245">
        <v>43307</v>
      </c>
      <c r="W82" s="245">
        <v>43307</v>
      </c>
      <c r="X82" s="245">
        <v>43307</v>
      </c>
      <c r="Y82" s="245">
        <v>43307</v>
      </c>
      <c r="Z82" s="245">
        <v>43307</v>
      </c>
      <c r="AA82" s="245">
        <v>43307</v>
      </c>
      <c r="AB82" s="245">
        <v>43307</v>
      </c>
      <c r="AC82" s="245">
        <v>43307</v>
      </c>
      <c r="AD82" s="245">
        <v>43307</v>
      </c>
      <c r="AE82" s="245">
        <v>43307</v>
      </c>
      <c r="AF82" s="245">
        <v>43307</v>
      </c>
      <c r="AG82" s="245">
        <v>43307</v>
      </c>
      <c r="AH82" s="245">
        <v>43307</v>
      </c>
      <c r="AI82" s="245">
        <v>43307</v>
      </c>
      <c r="AJ82" s="245">
        <v>43307</v>
      </c>
      <c r="AK82" s="245">
        <v>43307</v>
      </c>
      <c r="AL82" s="245">
        <v>43307</v>
      </c>
      <c r="AM82" s="245">
        <v>43307</v>
      </c>
      <c r="AN82" s="245">
        <v>43307</v>
      </c>
      <c r="AO82" s="245">
        <v>43307</v>
      </c>
      <c r="AP82" s="245">
        <v>43307</v>
      </c>
      <c r="AQ82" s="245">
        <v>43307</v>
      </c>
      <c r="AR82" s="245">
        <v>43307</v>
      </c>
      <c r="AS82" s="245">
        <v>43307</v>
      </c>
      <c r="AT82" s="245">
        <v>43307</v>
      </c>
      <c r="AU82" s="245">
        <v>43307</v>
      </c>
      <c r="AV82" s="245">
        <v>43307</v>
      </c>
      <c r="AW82" s="245">
        <v>43307</v>
      </c>
      <c r="AX82" s="245">
        <v>43307</v>
      </c>
      <c r="AY82" s="245">
        <v>43307</v>
      </c>
      <c r="AZ82" s="245">
        <v>43307</v>
      </c>
      <c r="BA82" s="245">
        <v>0</v>
      </c>
    </row>
    <row r="83" spans="1:53" s="201" customFormat="1" x14ac:dyDescent="0.25">
      <c r="A83" s="246" t="s">
        <v>501</v>
      </c>
      <c r="B83" s="245">
        <v>0</v>
      </c>
      <c r="C83" s="245">
        <v>0</v>
      </c>
      <c r="D83" s="245">
        <v>0</v>
      </c>
      <c r="E83" s="245">
        <v>0</v>
      </c>
      <c r="F83" s="245">
        <v>0</v>
      </c>
      <c r="G83" s="245">
        <v>0</v>
      </c>
      <c r="H83" s="245">
        <v>0</v>
      </c>
      <c r="I83" s="245">
        <v>0</v>
      </c>
      <c r="J83" s="245">
        <v>0</v>
      </c>
      <c r="K83" s="245">
        <v>0</v>
      </c>
      <c r="L83" s="245">
        <v>0</v>
      </c>
      <c r="M83" s="292">
        <v>0</v>
      </c>
      <c r="N83" s="245">
        <v>0</v>
      </c>
      <c r="O83" s="245">
        <v>0</v>
      </c>
      <c r="P83" s="245">
        <v>0</v>
      </c>
      <c r="Q83" s="245">
        <v>0</v>
      </c>
      <c r="R83" s="245">
        <v>0</v>
      </c>
      <c r="S83" s="245">
        <v>0</v>
      </c>
      <c r="T83" s="245">
        <v>0</v>
      </c>
      <c r="U83" s="245">
        <v>0</v>
      </c>
      <c r="V83" s="245">
        <v>0</v>
      </c>
      <c r="W83" s="245">
        <v>0</v>
      </c>
      <c r="X83" s="245">
        <v>0</v>
      </c>
      <c r="Y83" s="245">
        <v>0</v>
      </c>
      <c r="Z83" s="245">
        <v>0</v>
      </c>
      <c r="AA83" s="245">
        <v>0</v>
      </c>
      <c r="AB83" s="245">
        <v>0</v>
      </c>
      <c r="AC83" s="245">
        <v>0</v>
      </c>
      <c r="AD83" s="245">
        <v>0</v>
      </c>
      <c r="AE83" s="245">
        <v>0</v>
      </c>
      <c r="AF83" s="245">
        <v>0</v>
      </c>
      <c r="AG83" s="245">
        <v>0</v>
      </c>
      <c r="AH83" s="245">
        <v>0</v>
      </c>
      <c r="AI83" s="245">
        <v>0</v>
      </c>
      <c r="AJ83" s="245">
        <v>0</v>
      </c>
      <c r="AK83" s="245">
        <v>0</v>
      </c>
      <c r="AL83" s="245">
        <v>0</v>
      </c>
      <c r="AM83" s="245">
        <v>0</v>
      </c>
      <c r="AN83" s="245">
        <v>0</v>
      </c>
      <c r="AO83" s="245">
        <v>0</v>
      </c>
      <c r="AP83" s="245">
        <v>0</v>
      </c>
      <c r="AQ83" s="245">
        <v>0</v>
      </c>
      <c r="AR83" s="245">
        <v>0</v>
      </c>
      <c r="AS83" s="245">
        <v>0</v>
      </c>
      <c r="AT83" s="245">
        <v>0</v>
      </c>
      <c r="AU83" s="245">
        <v>0</v>
      </c>
      <c r="AV83" s="245">
        <v>0</v>
      </c>
      <c r="AW83" s="245">
        <v>0</v>
      </c>
      <c r="AX83" s="245">
        <v>0</v>
      </c>
      <c r="AY83" s="245">
        <v>0</v>
      </c>
      <c r="AZ83" s="245">
        <v>0</v>
      </c>
      <c r="BA83" s="245">
        <v>0</v>
      </c>
    </row>
    <row r="84" spans="1:53" s="201" customFormat="1" x14ac:dyDescent="0.25">
      <c r="A84" s="246" t="s">
        <v>251</v>
      </c>
      <c r="B84" s="245">
        <v>0</v>
      </c>
      <c r="C84" s="245">
        <v>-1494795.9175100001</v>
      </c>
      <c r="D84" s="245">
        <v>-1078304.9476660546</v>
      </c>
      <c r="E84" s="245">
        <v>-1111310.9174042847</v>
      </c>
      <c r="F84" s="245">
        <v>-1145304.5696242852</v>
      </c>
      <c r="G84" s="245">
        <v>-1180312.7723042853</v>
      </c>
      <c r="H84" s="245">
        <v>-1216368.9049288845</v>
      </c>
      <c r="I84" s="245">
        <v>-1253503.8632702222</v>
      </c>
      <c r="J84" s="245">
        <v>-1291080.1065840852</v>
      </c>
      <c r="K84" s="245">
        <v>-1330470.7816165518</v>
      </c>
      <c r="L84" s="245">
        <v>-1371040.3186379913</v>
      </c>
      <c r="M84" s="292">
        <v>-1410913.1291620918</v>
      </c>
      <c r="N84" s="245">
        <v>-1453890.2200858984</v>
      </c>
      <c r="O84" s="245">
        <v>-1498153.7654754203</v>
      </c>
      <c r="P84" s="245">
        <v>-1543072.4534489103</v>
      </c>
      <c r="Q84" s="245">
        <v>-1590025.8464807905</v>
      </c>
      <c r="R84" s="245">
        <v>-1638384.9830416292</v>
      </c>
      <c r="S84" s="245">
        <v>-1688192.0354372934</v>
      </c>
      <c r="T84" s="245">
        <v>-1739490.4411428235</v>
      </c>
      <c r="U84" s="245">
        <v>-1792324.9407575242</v>
      </c>
      <c r="V84" s="245">
        <v>-1846071.7115829475</v>
      </c>
      <c r="W84" s="245">
        <v>-1899549.867106583</v>
      </c>
      <c r="X84" s="245">
        <v>-1957197.6718796641</v>
      </c>
      <c r="Y84" s="245">
        <v>-2016572.0525339395</v>
      </c>
      <c r="Z84" s="245">
        <v>-2077724.8063458428</v>
      </c>
      <c r="AA84" s="245">
        <v>-2140709.2845101058</v>
      </c>
      <c r="AB84" s="245">
        <v>-2205580.4387572929</v>
      </c>
      <c r="AC84" s="245">
        <v>-2272394.8693699017</v>
      </c>
      <c r="AD84" s="245">
        <v>-2341210.8746388853</v>
      </c>
      <c r="AE84" s="245">
        <v>-2412088.5018039346</v>
      </c>
      <c r="AF84" s="245">
        <v>-2485089.599521935</v>
      </c>
      <c r="AG84" s="245">
        <v>-2560277.8719094843</v>
      </c>
      <c r="AH84" s="245">
        <v>-2637718.9342066497</v>
      </c>
      <c r="AI84" s="245">
        <v>-2717480.3701107353</v>
      </c>
      <c r="AJ84" s="245">
        <v>-2799631.7908299491</v>
      </c>
      <c r="AK84" s="245">
        <v>-2884244.8959087282</v>
      </c>
      <c r="AL84" s="245">
        <v>-2971393.535877876</v>
      </c>
      <c r="AM84" s="245">
        <v>-3061153.7767841071</v>
      </c>
      <c r="AN84" s="245">
        <v>-3153603.9666555077</v>
      </c>
      <c r="AO84" s="245">
        <v>-3248824.8039610535</v>
      </c>
      <c r="AP84" s="245">
        <v>-3346899.4081237763</v>
      </c>
      <c r="AQ84" s="245">
        <v>-3447913.3921493739</v>
      </c>
      <c r="AR84" s="245">
        <v>-3547177.398032546</v>
      </c>
      <c r="AS84" s="245">
        <v>-3654194.0052314103</v>
      </c>
      <c r="AT84" s="245">
        <v>-3764418.2523842305</v>
      </c>
      <c r="AU84" s="245">
        <v>-3877946.3686896414</v>
      </c>
      <c r="AV84" s="245">
        <v>-3994877.4702222198</v>
      </c>
      <c r="AW84" s="245">
        <v>-4115313.6465387791</v>
      </c>
      <c r="AX84" s="245">
        <v>-4239360.0498828292</v>
      </c>
      <c r="AY84" s="245">
        <v>-4367124.987065196</v>
      </c>
      <c r="AZ84" s="245">
        <v>-4498720.0141010433</v>
      </c>
      <c r="BA84" s="245">
        <v>-4642826.1582859606</v>
      </c>
    </row>
    <row r="85" spans="1:53" s="201" customFormat="1" x14ac:dyDescent="0.25">
      <c r="A85" s="246" t="s">
        <v>502</v>
      </c>
      <c r="B85" s="252">
        <v>-439768</v>
      </c>
      <c r="C85" s="252">
        <v>439768</v>
      </c>
      <c r="D85" s="252">
        <v>0</v>
      </c>
      <c r="E85" s="252">
        <v>0</v>
      </c>
      <c r="F85" s="252">
        <v>0</v>
      </c>
      <c r="G85" s="252">
        <v>0</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c r="AA85" s="252">
        <v>0</v>
      </c>
      <c r="AB85" s="252">
        <v>0</v>
      </c>
      <c r="AC85" s="252">
        <v>0</v>
      </c>
      <c r="AD85" s="252">
        <v>0</v>
      </c>
      <c r="AE85" s="252">
        <v>0</v>
      </c>
      <c r="AF85" s="252">
        <v>0</v>
      </c>
      <c r="AG85" s="252">
        <v>0</v>
      </c>
      <c r="AH85" s="252">
        <v>0</v>
      </c>
      <c r="AI85" s="252">
        <v>0</v>
      </c>
      <c r="AJ85" s="252">
        <v>0</v>
      </c>
      <c r="AK85" s="252">
        <v>0</v>
      </c>
      <c r="AL85" s="252">
        <v>0</v>
      </c>
      <c r="AM85" s="252">
        <v>0</v>
      </c>
      <c r="AN85" s="252">
        <v>0</v>
      </c>
      <c r="AO85" s="252">
        <v>0</v>
      </c>
      <c r="AP85" s="252">
        <v>0</v>
      </c>
      <c r="AQ85" s="252">
        <v>0</v>
      </c>
      <c r="AR85" s="252">
        <v>0</v>
      </c>
      <c r="AS85" s="252">
        <v>0</v>
      </c>
      <c r="AT85" s="252">
        <v>0</v>
      </c>
      <c r="AU85" s="252">
        <v>0</v>
      </c>
      <c r="AV85" s="252">
        <v>0</v>
      </c>
      <c r="AW85" s="252">
        <v>0</v>
      </c>
      <c r="AX85" s="252">
        <v>0</v>
      </c>
      <c r="AY85" s="252">
        <v>0</v>
      </c>
      <c r="AZ85" s="252">
        <v>0</v>
      </c>
      <c r="BA85" s="252">
        <v>0</v>
      </c>
    </row>
    <row r="86" spans="1:53" s="201" customFormat="1" x14ac:dyDescent="0.25">
      <c r="A86" s="246" t="s">
        <v>503</v>
      </c>
      <c r="B86" s="245">
        <v>0</v>
      </c>
      <c r="C86" s="245">
        <v>0</v>
      </c>
      <c r="D86" s="245">
        <v>0</v>
      </c>
      <c r="E86" s="245">
        <v>0</v>
      </c>
      <c r="F86" s="245">
        <v>0</v>
      </c>
      <c r="G86" s="245">
        <v>0</v>
      </c>
      <c r="H86" s="245">
        <v>0</v>
      </c>
      <c r="I86" s="245">
        <v>0</v>
      </c>
      <c r="J86" s="245">
        <v>0</v>
      </c>
      <c r="K86" s="245">
        <v>0</v>
      </c>
      <c r="L86" s="245">
        <v>0</v>
      </c>
      <c r="M86" s="292">
        <v>0</v>
      </c>
      <c r="N86" s="245">
        <v>0</v>
      </c>
      <c r="O86" s="245">
        <v>0</v>
      </c>
      <c r="P86" s="245">
        <v>0</v>
      </c>
      <c r="Q86" s="245">
        <v>0</v>
      </c>
      <c r="R86" s="245">
        <v>0</v>
      </c>
      <c r="S86" s="245">
        <v>0</v>
      </c>
      <c r="T86" s="245">
        <v>0</v>
      </c>
      <c r="U86" s="245">
        <v>0</v>
      </c>
      <c r="V86" s="245">
        <v>0</v>
      </c>
      <c r="W86" s="245">
        <v>0</v>
      </c>
      <c r="X86" s="245">
        <v>0</v>
      </c>
      <c r="Y86" s="245">
        <v>0</v>
      </c>
      <c r="Z86" s="245">
        <v>0</v>
      </c>
      <c r="AA86" s="245">
        <v>0</v>
      </c>
      <c r="AB86" s="245">
        <v>0</v>
      </c>
      <c r="AC86" s="245">
        <v>0</v>
      </c>
      <c r="AD86" s="245">
        <v>0</v>
      </c>
      <c r="AE86" s="245">
        <v>0</v>
      </c>
      <c r="AF86" s="245">
        <v>0</v>
      </c>
      <c r="AG86" s="245">
        <v>0</v>
      </c>
      <c r="AH86" s="245">
        <v>0</v>
      </c>
      <c r="AI86" s="245">
        <v>0</v>
      </c>
      <c r="AJ86" s="245">
        <v>0</v>
      </c>
      <c r="AK86" s="245">
        <v>0</v>
      </c>
      <c r="AL86" s="245">
        <v>0</v>
      </c>
      <c r="AM86" s="245">
        <v>0</v>
      </c>
      <c r="AN86" s="245">
        <v>0</v>
      </c>
      <c r="AO86" s="245">
        <v>0</v>
      </c>
      <c r="AP86" s="245">
        <v>0</v>
      </c>
      <c r="AQ86" s="245">
        <v>0</v>
      </c>
      <c r="AR86" s="245">
        <v>0</v>
      </c>
      <c r="AS86" s="245">
        <v>0</v>
      </c>
      <c r="AT86" s="245">
        <v>0</v>
      </c>
      <c r="AU86" s="245">
        <v>0</v>
      </c>
      <c r="AV86" s="245">
        <v>0</v>
      </c>
      <c r="AW86" s="245">
        <v>0</v>
      </c>
      <c r="AX86" s="245">
        <v>0</v>
      </c>
      <c r="AY86" s="245">
        <v>0</v>
      </c>
      <c r="AZ86" s="245">
        <v>0</v>
      </c>
      <c r="BA86" s="245">
        <v>0</v>
      </c>
    </row>
    <row r="87" spans="1:53" s="201" customFormat="1" x14ac:dyDescent="0.25">
      <c r="A87" s="246" t="s">
        <v>250</v>
      </c>
      <c r="B87" s="245">
        <v>-2198840</v>
      </c>
      <c r="C87" s="245">
        <v>0</v>
      </c>
      <c r="D87" s="245">
        <v>0</v>
      </c>
      <c r="E87" s="245">
        <v>0</v>
      </c>
      <c r="F87" s="245">
        <v>0</v>
      </c>
      <c r="G87" s="245">
        <v>0</v>
      </c>
      <c r="H87" s="245">
        <v>0</v>
      </c>
      <c r="I87" s="245">
        <v>0</v>
      </c>
      <c r="J87" s="245">
        <v>0</v>
      </c>
      <c r="K87" s="245">
        <v>0</v>
      </c>
      <c r="L87" s="245">
        <v>0</v>
      </c>
      <c r="M87" s="292">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c r="BA87" s="245"/>
    </row>
    <row r="88" spans="1:53" s="201" customFormat="1" x14ac:dyDescent="0.25">
      <c r="A88" s="246" t="s">
        <v>504</v>
      </c>
      <c r="B88" s="245">
        <v>0</v>
      </c>
      <c r="C88" s="245">
        <v>0</v>
      </c>
      <c r="D88" s="245">
        <v>0</v>
      </c>
      <c r="E88" s="245">
        <v>0</v>
      </c>
      <c r="F88" s="245">
        <v>0</v>
      </c>
      <c r="G88" s="245">
        <v>0</v>
      </c>
      <c r="H88" s="245">
        <v>0</v>
      </c>
      <c r="I88" s="245">
        <v>0</v>
      </c>
      <c r="J88" s="245">
        <v>0</v>
      </c>
      <c r="K88" s="245">
        <v>0</v>
      </c>
      <c r="L88" s="245">
        <v>0</v>
      </c>
      <c r="M88" s="292">
        <v>0</v>
      </c>
      <c r="N88" s="245">
        <v>0</v>
      </c>
      <c r="O88" s="245">
        <v>0</v>
      </c>
      <c r="P88" s="245">
        <v>0</v>
      </c>
      <c r="Q88" s="245">
        <v>0</v>
      </c>
      <c r="R88" s="245">
        <v>0</v>
      </c>
      <c r="S88" s="245">
        <v>0</v>
      </c>
      <c r="T88" s="245">
        <v>0</v>
      </c>
      <c r="U88" s="245">
        <v>0</v>
      </c>
      <c r="V88" s="245">
        <v>0</v>
      </c>
      <c r="W88" s="245">
        <v>0</v>
      </c>
      <c r="X88" s="245">
        <v>0</v>
      </c>
      <c r="Y88" s="245">
        <v>0</v>
      </c>
      <c r="Z88" s="245">
        <v>0</v>
      </c>
      <c r="AA88" s="245">
        <v>0</v>
      </c>
      <c r="AB88" s="245">
        <v>0</v>
      </c>
      <c r="AC88" s="245">
        <v>0</v>
      </c>
      <c r="AD88" s="245">
        <v>0</v>
      </c>
      <c r="AE88" s="245">
        <v>0</v>
      </c>
      <c r="AF88" s="245">
        <v>0</v>
      </c>
      <c r="AG88" s="245">
        <v>0</v>
      </c>
      <c r="AH88" s="245">
        <v>0</v>
      </c>
      <c r="AI88" s="245">
        <v>0</v>
      </c>
      <c r="AJ88" s="245">
        <v>0</v>
      </c>
      <c r="AK88" s="245">
        <v>0</v>
      </c>
      <c r="AL88" s="245">
        <v>0</v>
      </c>
      <c r="AM88" s="245">
        <v>0</v>
      </c>
      <c r="AN88" s="245">
        <v>0</v>
      </c>
      <c r="AO88" s="245">
        <v>0</v>
      </c>
      <c r="AP88" s="245">
        <v>0</v>
      </c>
      <c r="AQ88" s="245">
        <v>0</v>
      </c>
      <c r="AR88" s="245">
        <v>0</v>
      </c>
      <c r="AS88" s="245">
        <v>0</v>
      </c>
      <c r="AT88" s="245">
        <v>0</v>
      </c>
      <c r="AU88" s="245">
        <v>0</v>
      </c>
      <c r="AV88" s="245">
        <v>0</v>
      </c>
      <c r="AW88" s="245">
        <v>0</v>
      </c>
      <c r="AX88" s="245">
        <v>0</v>
      </c>
      <c r="AY88" s="245">
        <v>0</v>
      </c>
      <c r="AZ88" s="245">
        <v>0</v>
      </c>
      <c r="BA88" s="245">
        <v>0</v>
      </c>
    </row>
    <row r="89" spans="1:53" s="208" customFormat="1" ht="14.25" x14ac:dyDescent="0.25">
      <c r="A89" s="253" t="s">
        <v>249</v>
      </c>
      <c r="B89" s="244">
        <v>-2638608</v>
      </c>
      <c r="C89" s="244">
        <v>6461809.100279999</v>
      </c>
      <c r="D89" s="244">
        <v>4356083.1151442192</v>
      </c>
      <c r="E89" s="244">
        <v>4488112.8883371381</v>
      </c>
      <c r="F89" s="244">
        <v>4624093.3914571386</v>
      </c>
      <c r="G89" s="244">
        <v>4764132.0964171393</v>
      </c>
      <c r="H89" s="244">
        <v>4908362.521155538</v>
      </c>
      <c r="I89" s="244">
        <v>5056908.2487608911</v>
      </c>
      <c r="J89" s="244">
        <v>5207219.1162563423</v>
      </c>
      <c r="K89" s="244">
        <v>5364787.7106262045</v>
      </c>
      <c r="L89" s="244">
        <v>5527071.7529519629</v>
      </c>
      <c r="M89" s="291">
        <v>5686568.8892883696</v>
      </c>
      <c r="N89" s="244">
        <v>5858483.1472235927</v>
      </c>
      <c r="O89" s="244">
        <v>6035543.223021674</v>
      </c>
      <c r="P89" s="244">
        <v>6215223.8691556342</v>
      </c>
      <c r="Q89" s="244">
        <v>6403043.3355231611</v>
      </c>
      <c r="R89" s="244">
        <v>6596485.7760065133</v>
      </c>
      <c r="S89" s="244">
        <v>6795719.8798291646</v>
      </c>
      <c r="T89" s="244">
        <v>7000919.3968912978</v>
      </c>
      <c r="U89" s="244">
        <v>7212263.2895900942</v>
      </c>
      <c r="V89" s="244">
        <v>7427256.2671317942</v>
      </c>
      <c r="W89" s="244">
        <v>7641174.7834663223</v>
      </c>
      <c r="X89" s="244">
        <v>7871771.8967986573</v>
      </c>
      <c r="Y89" s="244">
        <v>8109275.3136557583</v>
      </c>
      <c r="Z89" s="244">
        <v>8353892.2231433745</v>
      </c>
      <c r="AA89" s="244">
        <v>8605836.0300404206</v>
      </c>
      <c r="AB89" s="244">
        <v>8865326.5412691794</v>
      </c>
      <c r="AC89" s="244">
        <v>9132590.1579595953</v>
      </c>
      <c r="AD89" s="244">
        <v>9407860.0732755288</v>
      </c>
      <c r="AE89" s="244">
        <v>9691376.4761757366</v>
      </c>
      <c r="AF89" s="244">
        <v>9983386.7612877488</v>
      </c>
      <c r="AG89" s="244">
        <v>10284145.74507793</v>
      </c>
      <c r="AH89" s="244">
        <v>10593915.888506612</v>
      </c>
      <c r="AI89" s="244">
        <v>10912967.526362954</v>
      </c>
      <c r="AJ89" s="244">
        <v>11241579.103479784</v>
      </c>
      <c r="AK89" s="244">
        <v>11580037.41803492</v>
      </c>
      <c r="AL89" s="244">
        <v>11928637.872151513</v>
      </c>
      <c r="AM89" s="244">
        <v>12287684.730016403</v>
      </c>
      <c r="AN89" s="244">
        <v>12657491.383742044</v>
      </c>
      <c r="AO89" s="244">
        <v>13038380.627204245</v>
      </c>
      <c r="AP89" s="244">
        <v>13430684.938095108</v>
      </c>
      <c r="AQ89" s="244">
        <v>13834746.768437512</v>
      </c>
      <c r="AR89" s="244">
        <v>14231808.68621017</v>
      </c>
      <c r="AS89" s="244">
        <v>14659881.009245627</v>
      </c>
      <c r="AT89" s="244">
        <v>15100783.89209694</v>
      </c>
      <c r="AU89" s="244">
        <v>15554902.251558591</v>
      </c>
      <c r="AV89" s="244">
        <v>16022632.5519289</v>
      </c>
      <c r="AW89" s="244">
        <v>16504383.151435096</v>
      </c>
      <c r="AX89" s="244">
        <v>17000574.659051303</v>
      </c>
      <c r="AY89" s="244">
        <v>17511640.302020784</v>
      </c>
      <c r="AZ89" s="244">
        <v>18038026.304404158</v>
      </c>
      <c r="BA89" s="244">
        <v>18571009.921143815</v>
      </c>
    </row>
    <row r="90" spans="1:53" s="208" customFormat="1" ht="14.25" x14ac:dyDescent="0.25">
      <c r="A90" s="253" t="s">
        <v>425</v>
      </c>
      <c r="B90" s="244">
        <v>-2638608</v>
      </c>
      <c r="C90" s="244">
        <v>3823201.100279999</v>
      </c>
      <c r="D90" s="244">
        <v>8179284.2154242182</v>
      </c>
      <c r="E90" s="244">
        <v>12667397.103761356</v>
      </c>
      <c r="F90" s="244">
        <v>17291490.495218493</v>
      </c>
      <c r="G90" s="244">
        <v>22055622.591635633</v>
      </c>
      <c r="H90" s="244">
        <v>26963985.112791173</v>
      </c>
      <c r="I90" s="244">
        <v>32020893.361552063</v>
      </c>
      <c r="J90" s="244">
        <v>37228112.477808408</v>
      </c>
      <c r="K90" s="244">
        <v>42592900.188434616</v>
      </c>
      <c r="L90" s="244">
        <v>48119971.94138658</v>
      </c>
      <c r="M90" s="291">
        <v>53806540.830674946</v>
      </c>
      <c r="N90" s="244">
        <v>59665023.977898538</v>
      </c>
      <c r="O90" s="244">
        <v>65700567.200920209</v>
      </c>
      <c r="P90" s="244">
        <v>71915791.07007584</v>
      </c>
      <c r="Q90" s="244">
        <v>78318834.405598998</v>
      </c>
      <c r="R90" s="244">
        <v>84915320.181605518</v>
      </c>
      <c r="S90" s="244">
        <v>91711040.061434686</v>
      </c>
      <c r="T90" s="244">
        <v>98711959.458325982</v>
      </c>
      <c r="U90" s="244">
        <v>105924222.74791607</v>
      </c>
      <c r="V90" s="244">
        <v>113351479.01504786</v>
      </c>
      <c r="W90" s="244">
        <v>120992653.79851419</v>
      </c>
      <c r="X90" s="244">
        <v>128864425.69531284</v>
      </c>
      <c r="Y90" s="244">
        <v>136973701.00896859</v>
      </c>
      <c r="Z90" s="244">
        <v>145327593.23211196</v>
      </c>
      <c r="AA90" s="244">
        <v>153933429.26215237</v>
      </c>
      <c r="AB90" s="244">
        <v>162798755.80342156</v>
      </c>
      <c r="AC90" s="244">
        <v>171931345.96138114</v>
      </c>
      <c r="AD90" s="244">
        <v>181339206.03465667</v>
      </c>
      <c r="AE90" s="244">
        <v>191030582.5108324</v>
      </c>
      <c r="AF90" s="244">
        <v>201013969.27212015</v>
      </c>
      <c r="AG90" s="244">
        <v>211298115.01719809</v>
      </c>
      <c r="AH90" s="244">
        <v>221892030.90570471</v>
      </c>
      <c r="AI90" s="244">
        <v>232804998.43206766</v>
      </c>
      <c r="AJ90" s="244">
        <v>244046577.53554744</v>
      </c>
      <c r="AK90" s="244">
        <v>255626614.95358235</v>
      </c>
      <c r="AL90" s="244">
        <v>267555252.82573387</v>
      </c>
      <c r="AM90" s="244">
        <v>279842937.55575025</v>
      </c>
      <c r="AN90" s="244">
        <v>292500428.93949229</v>
      </c>
      <c r="AO90" s="244">
        <v>305538809.56669652</v>
      </c>
      <c r="AP90" s="244">
        <v>318969494.50479162</v>
      </c>
      <c r="AQ90" s="244">
        <v>332804241.27322912</v>
      </c>
      <c r="AR90" s="244">
        <v>347036049.95943928</v>
      </c>
      <c r="AS90" s="244">
        <v>361695930.96868491</v>
      </c>
      <c r="AT90" s="244">
        <v>376796714.86078185</v>
      </c>
      <c r="AU90" s="244">
        <v>392351617.11234045</v>
      </c>
      <c r="AV90" s="244">
        <v>408374249.66426933</v>
      </c>
      <c r="AW90" s="244">
        <v>424878632.81570441</v>
      </c>
      <c r="AX90" s="244">
        <v>441879207.4747557</v>
      </c>
      <c r="AY90" s="244">
        <v>459390847.77677649</v>
      </c>
      <c r="AZ90" s="244">
        <v>477428874.08118063</v>
      </c>
      <c r="BA90" s="244">
        <v>495999884.00232446</v>
      </c>
    </row>
    <row r="91" spans="1:53" s="201" customFormat="1" x14ac:dyDescent="0.25">
      <c r="A91" s="254" t="s">
        <v>248</v>
      </c>
      <c r="B91" s="255">
        <v>1</v>
      </c>
      <c r="C91" s="255">
        <v>0.88105726872246692</v>
      </c>
      <c r="D91" s="255">
        <v>0.77626191076869333</v>
      </c>
      <c r="E91" s="255">
        <v>0.68393119891514842</v>
      </c>
      <c r="F91" s="255">
        <v>0.60258255411026285</v>
      </c>
      <c r="G91" s="255">
        <v>0.53090973930419638</v>
      </c>
      <c r="H91" s="255">
        <v>0.4677618848495122</v>
      </c>
      <c r="I91" s="255">
        <v>0.41212500867798435</v>
      </c>
      <c r="J91" s="255">
        <v>0.3631057345180479</v>
      </c>
      <c r="K91" s="255">
        <v>0.31991694671193649</v>
      </c>
      <c r="L91" s="255">
        <v>0.28186515128804979</v>
      </c>
      <c r="M91" s="295">
        <v>0.24833934034189409</v>
      </c>
      <c r="N91" s="255">
        <v>0.21880118091796832</v>
      </c>
      <c r="O91" s="255">
        <v>0.19277637085283555</v>
      </c>
      <c r="P91" s="255">
        <v>0.16984702277782865</v>
      </c>
      <c r="Q91" s="255">
        <v>0.14964495398927638</v>
      </c>
      <c r="R91" s="255">
        <v>0.13184577443989109</v>
      </c>
      <c r="S91" s="255">
        <v>0.11616367792060887</v>
      </c>
      <c r="T91" s="255">
        <v>0.102346852793488</v>
      </c>
      <c r="U91" s="255">
        <v>9.0173438584570942E-2</v>
      </c>
      <c r="V91" s="255">
        <v>7.9447963510635183E-2</v>
      </c>
      <c r="W91" s="255">
        <v>6.999820573624245E-2</v>
      </c>
      <c r="X91" s="255">
        <v>6.1672427961447097E-2</v>
      </c>
      <c r="Y91" s="255">
        <v>5.4336940935195678E-2</v>
      </c>
      <c r="Z91" s="255">
        <v>4.7873956771097514E-2</v>
      </c>
      <c r="AA91" s="255">
        <v>4.2179697595680632E-2</v>
      </c>
      <c r="AB91" s="255">
        <v>3.7162729159189986E-2</v>
      </c>
      <c r="AC91" s="255">
        <v>3.2742492651268711E-2</v>
      </c>
      <c r="AD91" s="255">
        <v>2.8848011146492256E-2</v>
      </c>
      <c r="AE91" s="255">
        <v>2.5416749908803746E-2</v>
      </c>
      <c r="AF91" s="255">
        <v>2.239361225445264E-2</v>
      </c>
      <c r="AG91" s="255">
        <v>1.9730054849738013E-2</v>
      </c>
      <c r="AH91" s="255">
        <v>1.7383308237654636E-2</v>
      </c>
      <c r="AI91" s="255">
        <v>1.5315690077228756E-2</v>
      </c>
      <c r="AJ91" s="255">
        <v>1.3494000068042956E-2</v>
      </c>
      <c r="AK91" s="255">
        <v>1.1888986844090711E-2</v>
      </c>
      <c r="AL91" s="255">
        <v>1.0474878276731903E-2</v>
      </c>
      <c r="AM91" s="255">
        <v>9.228967644697713E-3</v>
      </c>
      <c r="AN91" s="255">
        <v>8.1312490261653842E-3</v>
      </c>
      <c r="AO91" s="255">
        <v>7.1640960582954934E-3</v>
      </c>
      <c r="AP91" s="255">
        <v>6.3119789059872195E-3</v>
      </c>
      <c r="AQ91" s="255">
        <v>5.5612148951429243E-3</v>
      </c>
      <c r="AR91" s="255">
        <v>4.8997488062933253E-3</v>
      </c>
      <c r="AS91" s="255">
        <v>4.3169593006989653E-3</v>
      </c>
      <c r="AT91" s="255">
        <v>3.8034883706598811E-3</v>
      </c>
      <c r="AU91" s="255">
        <v>3.3510910754712612E-3</v>
      </c>
      <c r="AV91" s="255">
        <v>2.9525031501949437E-3</v>
      </c>
      <c r="AW91" s="255">
        <v>2.6013243614052368E-3</v>
      </c>
      <c r="AX91" s="255">
        <v>2.2919157369209139E-3</v>
      </c>
      <c r="AY91" s="255">
        <v>2.0193090193135802E-3</v>
      </c>
      <c r="AZ91" s="255">
        <v>1.7791268892630662E-3</v>
      </c>
      <c r="BA91" s="255">
        <v>1.5675126777648163E-3</v>
      </c>
    </row>
    <row r="92" spans="1:53" s="208" customFormat="1" ht="14.25" x14ac:dyDescent="0.25">
      <c r="A92" s="256" t="s">
        <v>426</v>
      </c>
      <c r="B92" s="257">
        <v>-2638608</v>
      </c>
      <c r="C92" s="257">
        <v>5693223.8768986771</v>
      </c>
      <c r="D92" s="257">
        <v>3381461.4024290936</v>
      </c>
      <c r="E92" s="257">
        <v>3069560.4285869487</v>
      </c>
      <c r="F92" s="257">
        <v>2786398.0062686303</v>
      </c>
      <c r="G92" s="257">
        <v>2529324.1293195779</v>
      </c>
      <c r="H92" s="257">
        <v>2295944.9044204182</v>
      </c>
      <c r="I92" s="257">
        <v>2084078.3559043529</v>
      </c>
      <c r="J92" s="257">
        <v>1890771.1220046794</v>
      </c>
      <c r="K92" s="257">
        <v>1716286.5041412553</v>
      </c>
      <c r="L92" s="257">
        <v>1557888.9158257116</v>
      </c>
      <c r="M92" s="291">
        <v>1412198.7667746111</v>
      </c>
      <c r="N92" s="257">
        <v>1281843.0310005378</v>
      </c>
      <c r="O92" s="257">
        <v>1163510.1186595445</v>
      </c>
      <c r="P92" s="257">
        <v>1055637.2700737813</v>
      </c>
      <c r="Q92" s="257">
        <v>958183.12533570617</v>
      </c>
      <c r="R92" s="257">
        <v>869718.77571930469</v>
      </c>
      <c r="S92" s="257">
        <v>789415.8153591539</v>
      </c>
      <c r="T92" s="257">
        <v>716522.06693270849</v>
      </c>
      <c r="U92" s="257">
        <v>650354.58079960791</v>
      </c>
      <c r="V92" s="257">
        <v>590080.38489522331</v>
      </c>
      <c r="W92" s="257">
        <v>534868.52455966349</v>
      </c>
      <c r="X92" s="257">
        <v>485471.28523425898</v>
      </c>
      <c r="Y92" s="257">
        <v>440633.21374535334</v>
      </c>
      <c r="Z92" s="257">
        <v>399933.87516117364</v>
      </c>
      <c r="AA92" s="257">
        <v>362991.56130511768</v>
      </c>
      <c r="AB92" s="257">
        <v>329459.72916096501</v>
      </c>
      <c r="AC92" s="257">
        <v>299023.76613404101</v>
      </c>
      <c r="AD92" s="257">
        <v>271398.05225849192</v>
      </c>
      <c r="AE92" s="257">
        <v>246323.29216702242</v>
      </c>
      <c r="AF92" s="257">
        <v>223564.0921185136</v>
      </c>
      <c r="AG92" s="257">
        <v>202906.75963308738</v>
      </c>
      <c r="AH92" s="257">
        <v>184157.30533369732</v>
      </c>
      <c r="AI92" s="257">
        <v>167139.62845663674</v>
      </c>
      <c r="AJ92" s="257">
        <v>151693.86918726648</v>
      </c>
      <c r="AK92" s="257">
        <v>137674.91251709533</v>
      </c>
      <c r="AL92" s="257">
        <v>124951.02971800134</v>
      </c>
      <c r="AM92" s="257">
        <v>113402.64480156754</v>
      </c>
      <c r="AN92" s="257">
        <v>102921.21448774924</v>
      </c>
      <c r="AO92" s="257">
        <v>93408.211257910254</v>
      </c>
      <c r="AP92" s="257">
        <v>84774.200022216581</v>
      </c>
      <c r="AQ92" s="257">
        <v>76937.999799165133</v>
      </c>
      <c r="AR92" s="257">
        <v>69732.28762165326</v>
      </c>
      <c r="AS92" s="257">
        <v>63286.109670003039</v>
      </c>
      <c r="AT92" s="257">
        <v>57435.655921438767</v>
      </c>
      <c r="AU92" s="257">
        <v>52125.894115025818</v>
      </c>
      <c r="AV92" s="257">
        <v>47306.873083986131</v>
      </c>
      <c r="AW92" s="257">
        <v>42933.253961794253</v>
      </c>
      <c r="AX92" s="257">
        <v>38963.884597778582</v>
      </c>
      <c r="AY92" s="257">
        <v>35361.413204845754</v>
      </c>
      <c r="AZ92" s="257">
        <v>32091.937627399933</v>
      </c>
      <c r="BA92" s="257">
        <v>29110.293490289114</v>
      </c>
    </row>
    <row r="93" spans="1:53" s="208" customFormat="1" ht="14.25" x14ac:dyDescent="0.25">
      <c r="A93" s="256" t="s">
        <v>427</v>
      </c>
      <c r="B93" s="257">
        <v>-2638608</v>
      </c>
      <c r="C93" s="257">
        <v>3054615.8768986771</v>
      </c>
      <c r="D93" s="257">
        <v>6436077.2793277707</v>
      </c>
      <c r="E93" s="257">
        <v>9505637.7079147194</v>
      </c>
      <c r="F93" s="257">
        <v>12292035.714183349</v>
      </c>
      <c r="G93" s="257">
        <v>14821359.843502928</v>
      </c>
      <c r="H93" s="257">
        <v>17117304.747923344</v>
      </c>
      <c r="I93" s="257">
        <v>19201383.103827696</v>
      </c>
      <c r="J93" s="257">
        <v>21092154.225832377</v>
      </c>
      <c r="K93" s="257">
        <v>22808440.729973633</v>
      </c>
      <c r="L93" s="257">
        <v>24366329.645799346</v>
      </c>
      <c r="M93" s="291">
        <v>25778528.412573956</v>
      </c>
      <c r="N93" s="257">
        <v>27060371.443574496</v>
      </c>
      <c r="O93" s="257">
        <v>28223881.56223404</v>
      </c>
      <c r="P93" s="257">
        <v>29279518.832307823</v>
      </c>
      <c r="Q93" s="257">
        <v>30237701.957643528</v>
      </c>
      <c r="R93" s="257">
        <v>31107420.733362831</v>
      </c>
      <c r="S93" s="257">
        <v>31896836.548721984</v>
      </c>
      <c r="T93" s="257">
        <v>32613358.615654692</v>
      </c>
      <c r="U93" s="257">
        <v>33263713.196454301</v>
      </c>
      <c r="V93" s="257">
        <v>33853793.581349522</v>
      </c>
      <c r="W93" s="257">
        <v>34388662.105909184</v>
      </c>
      <c r="X93" s="257">
        <v>34874133.391143441</v>
      </c>
      <c r="Y93" s="257">
        <v>35314766.604888797</v>
      </c>
      <c r="Z93" s="257">
        <v>35714700.480049968</v>
      </c>
      <c r="AA93" s="257">
        <v>36077692.041355088</v>
      </c>
      <c r="AB93" s="257">
        <v>36407151.770516053</v>
      </c>
      <c r="AC93" s="257">
        <v>36706175.536650091</v>
      </c>
      <c r="AD93" s="257">
        <v>36977573.588908583</v>
      </c>
      <c r="AE93" s="257">
        <v>37223896.881075606</v>
      </c>
      <c r="AF93" s="257">
        <v>37447460.973194122</v>
      </c>
      <c r="AG93" s="257">
        <v>37650367.732827209</v>
      </c>
      <c r="AH93" s="257">
        <v>37834525.038160905</v>
      </c>
      <c r="AI93" s="257">
        <v>38001664.666617543</v>
      </c>
      <c r="AJ93" s="257">
        <v>38153358.535804808</v>
      </c>
      <c r="AK93" s="257">
        <v>38291033.448321901</v>
      </c>
      <c r="AL93" s="257">
        <v>38415984.478039905</v>
      </c>
      <c r="AM93" s="257">
        <v>38529387.12284147</v>
      </c>
      <c r="AN93" s="257">
        <v>38632308.337329216</v>
      </c>
      <c r="AO93" s="257">
        <v>38725716.548587129</v>
      </c>
      <c r="AP93" s="257">
        <v>38810490.748609342</v>
      </c>
      <c r="AQ93" s="257">
        <v>38887428.748408504</v>
      </c>
      <c r="AR93" s="257">
        <v>38957161.036030158</v>
      </c>
      <c r="AS93" s="257">
        <v>39020447.145700164</v>
      </c>
      <c r="AT93" s="257">
        <v>39077882.801621601</v>
      </c>
      <c r="AU93" s="257">
        <v>39130008.695736624</v>
      </c>
      <c r="AV93" s="257">
        <v>39177315.568820611</v>
      </c>
      <c r="AW93" s="257">
        <v>39220248.822782405</v>
      </c>
      <c r="AX93" s="257">
        <v>39259212.707380183</v>
      </c>
      <c r="AY93" s="257">
        <v>39294574.120585032</v>
      </c>
      <c r="AZ93" s="257">
        <v>39326666.058212429</v>
      </c>
      <c r="BA93" s="257">
        <v>39355776.35170272</v>
      </c>
    </row>
    <row r="94" spans="1:53" s="208" customFormat="1" ht="14.25" x14ac:dyDescent="0.25">
      <c r="A94" s="256" t="s">
        <v>428</v>
      </c>
      <c r="B94" s="258">
        <v>0</v>
      </c>
      <c r="C94" s="258">
        <v>1.4489462247821567</v>
      </c>
      <c r="D94" s="258">
        <v>1.9993636333968201</v>
      </c>
      <c r="E94" s="258">
        <v>2.1456607812514519</v>
      </c>
      <c r="F94" s="258">
        <v>2.188184128445962</v>
      </c>
      <c r="G94" s="258">
        <v>2.2012426275425661</v>
      </c>
      <c r="H94" s="258">
        <v>2.2053584787402829</v>
      </c>
      <c r="I94" s="258">
        <v>2.2066705151145052</v>
      </c>
      <c r="J94" s="258">
        <v>2.2070905020922029</v>
      </c>
      <c r="K94" s="258">
        <v>2.2072252604157225</v>
      </c>
      <c r="L94" s="258">
        <v>2.2072685296424361</v>
      </c>
      <c r="M94" s="296">
        <v>2.2072824077558213</v>
      </c>
      <c r="N94" s="258">
        <v>2.2072868653817639</v>
      </c>
      <c r="O94" s="258">
        <v>2.20728829720146</v>
      </c>
      <c r="P94" s="258">
        <v>2.2072887569154127</v>
      </c>
      <c r="Q94" s="258">
        <v>2.2072889045806718</v>
      </c>
      <c r="R94" s="258">
        <v>2.2072889520120773</v>
      </c>
      <c r="S94" s="258">
        <v>2.2072889672473632</v>
      </c>
      <c r="T94" s="258">
        <v>2.2072889721410038</v>
      </c>
      <c r="U94" s="258">
        <v>2.2072889737128518</v>
      </c>
      <c r="V94" s="258">
        <v>2.2072889742175468</v>
      </c>
      <c r="W94" s="258">
        <v>2.2072889743794386</v>
      </c>
      <c r="X94" s="258">
        <v>2.2072889744314375</v>
      </c>
      <c r="Y94" s="258">
        <v>2.2072889744481401</v>
      </c>
      <c r="Z94" s="258">
        <v>2.2072889744535042</v>
      </c>
      <c r="AA94" s="258">
        <v>2.2072889744552278</v>
      </c>
      <c r="AB94" s="258">
        <v>2.2072889744557802</v>
      </c>
      <c r="AC94" s="258">
        <v>2.2072889744559574</v>
      </c>
      <c r="AD94" s="258">
        <v>2.2072889744560147</v>
      </c>
      <c r="AE94" s="258">
        <v>2.2072889744560316</v>
      </c>
      <c r="AF94" s="258">
        <v>2.2072889744560351</v>
      </c>
      <c r="AG94" s="258">
        <v>2.2072889744560351</v>
      </c>
      <c r="AH94" s="258">
        <v>2.2072889744560316</v>
      </c>
      <c r="AI94" s="258">
        <v>2.2072889744560258</v>
      </c>
      <c r="AJ94" s="258">
        <v>2.2072889744560191</v>
      </c>
      <c r="AK94" s="258">
        <v>2.2072889744560089</v>
      </c>
      <c r="AL94" s="258">
        <v>2.207288974455996</v>
      </c>
      <c r="AM94" s="258">
        <v>2.2072889744559792</v>
      </c>
      <c r="AN94" s="258">
        <v>2.2072889744559596</v>
      </c>
      <c r="AO94" s="258">
        <v>2.2072889744560431</v>
      </c>
      <c r="AP94" s="258">
        <v>2.2072889744560431</v>
      </c>
      <c r="AQ94" s="258">
        <v>2.2072889744560431</v>
      </c>
      <c r="AR94" s="258">
        <v>2.2072889744560431</v>
      </c>
      <c r="AS94" s="258">
        <v>2.2072889744560431</v>
      </c>
      <c r="AT94" s="258">
        <v>2.2072889744560431</v>
      </c>
      <c r="AU94" s="258">
        <v>2.2072889744560431</v>
      </c>
      <c r="AV94" s="258">
        <v>2.2072889744560431</v>
      </c>
      <c r="AW94" s="258">
        <v>2.2072889744560431</v>
      </c>
      <c r="AX94" s="258">
        <v>2.2072889744560431</v>
      </c>
      <c r="AY94" s="258">
        <v>2.2072889744560431</v>
      </c>
      <c r="AZ94" s="258">
        <v>2.2072889744560431</v>
      </c>
      <c r="BA94" s="258">
        <v>2.2072889744560431</v>
      </c>
    </row>
    <row r="95" spans="1:53" s="208" customFormat="1" ht="14.25" x14ac:dyDescent="0.25">
      <c r="A95" s="256" t="s">
        <v>429</v>
      </c>
      <c r="B95" s="259">
        <v>0</v>
      </c>
      <c r="C95" s="259">
        <v>0.40833889690205571</v>
      </c>
      <c r="D95" s="259">
        <v>0</v>
      </c>
      <c r="E95" s="259">
        <v>0</v>
      </c>
      <c r="F95" s="259">
        <v>0</v>
      </c>
      <c r="G95" s="259">
        <v>0</v>
      </c>
      <c r="H95" s="259">
        <v>0</v>
      </c>
      <c r="I95" s="259">
        <v>0</v>
      </c>
      <c r="J95" s="259">
        <v>0</v>
      </c>
      <c r="K95" s="259">
        <v>0</v>
      </c>
      <c r="L95" s="259">
        <v>0</v>
      </c>
      <c r="M95" s="297">
        <v>0</v>
      </c>
      <c r="N95" s="259">
        <v>0</v>
      </c>
      <c r="O95" s="259">
        <v>0</v>
      </c>
      <c r="P95" s="259">
        <v>0</v>
      </c>
      <c r="Q95" s="259">
        <v>0</v>
      </c>
      <c r="R95" s="259">
        <v>0</v>
      </c>
      <c r="S95" s="259">
        <v>0</v>
      </c>
      <c r="T95" s="259">
        <v>0</v>
      </c>
      <c r="U95" s="259">
        <v>0</v>
      </c>
      <c r="V95" s="259">
        <v>0</v>
      </c>
      <c r="W95" s="259">
        <v>0</v>
      </c>
      <c r="X95" s="259">
        <v>0</v>
      </c>
      <c r="Y95" s="259">
        <v>0</v>
      </c>
      <c r="Z95" s="259">
        <v>0</v>
      </c>
      <c r="AA95" s="259">
        <v>0</v>
      </c>
      <c r="AB95" s="259">
        <v>0</v>
      </c>
      <c r="AC95" s="259">
        <v>0</v>
      </c>
      <c r="AD95" s="259">
        <v>0</v>
      </c>
      <c r="AE95" s="259">
        <v>0</v>
      </c>
      <c r="AF95" s="259">
        <v>0</v>
      </c>
      <c r="AG95" s="259">
        <v>0</v>
      </c>
      <c r="AH95" s="259">
        <v>0</v>
      </c>
      <c r="AI95" s="259">
        <v>0</v>
      </c>
      <c r="AJ95" s="259">
        <v>0</v>
      </c>
      <c r="AK95" s="259">
        <v>0</v>
      </c>
      <c r="AL95" s="259">
        <v>0</v>
      </c>
      <c r="AM95" s="259">
        <v>0</v>
      </c>
      <c r="AN95" s="259">
        <v>0</v>
      </c>
      <c r="AO95" s="259">
        <v>0</v>
      </c>
      <c r="AP95" s="259">
        <v>0</v>
      </c>
      <c r="AQ95" s="259">
        <v>0</v>
      </c>
      <c r="AR95" s="259">
        <v>0</v>
      </c>
      <c r="AS95" s="259">
        <v>0</v>
      </c>
      <c r="AT95" s="259">
        <v>0</v>
      </c>
      <c r="AU95" s="259">
        <v>0</v>
      </c>
      <c r="AV95" s="259">
        <v>0</v>
      </c>
      <c r="AW95" s="259">
        <v>0</v>
      </c>
      <c r="AX95" s="259">
        <v>0</v>
      </c>
      <c r="AY95" s="259">
        <v>0</v>
      </c>
      <c r="AZ95" s="259">
        <v>0</v>
      </c>
      <c r="BA95" s="259">
        <v>0</v>
      </c>
    </row>
    <row r="96" spans="1:53" s="208" customFormat="1" ht="15" thickBot="1" x14ac:dyDescent="0.3">
      <c r="A96" s="260" t="s">
        <v>430</v>
      </c>
      <c r="B96" s="261">
        <v>0</v>
      </c>
      <c r="C96" s="261">
        <v>0.46346464798383324</v>
      </c>
      <c r="D96" s="261">
        <v>0</v>
      </c>
      <c r="E96" s="261">
        <v>0</v>
      </c>
      <c r="F96" s="261">
        <v>0</v>
      </c>
      <c r="G96" s="261">
        <v>0</v>
      </c>
      <c r="H96" s="261">
        <v>0</v>
      </c>
      <c r="I96" s="261">
        <v>0</v>
      </c>
      <c r="J96" s="261">
        <v>0</v>
      </c>
      <c r="K96" s="261">
        <v>0</v>
      </c>
      <c r="L96" s="261">
        <v>0</v>
      </c>
      <c r="M96" s="298">
        <v>0</v>
      </c>
      <c r="N96" s="261">
        <v>0</v>
      </c>
      <c r="O96" s="261">
        <v>0</v>
      </c>
      <c r="P96" s="261">
        <v>0</v>
      </c>
      <c r="Q96" s="261">
        <v>0</v>
      </c>
      <c r="R96" s="261">
        <v>0</v>
      </c>
      <c r="S96" s="261">
        <v>0</v>
      </c>
      <c r="T96" s="261">
        <v>0</v>
      </c>
      <c r="U96" s="261">
        <v>0</v>
      </c>
      <c r="V96" s="261">
        <v>0</v>
      </c>
      <c r="W96" s="261">
        <v>0</v>
      </c>
      <c r="X96" s="261">
        <v>0</v>
      </c>
      <c r="Y96" s="261">
        <v>0</v>
      </c>
      <c r="Z96" s="261">
        <v>0</v>
      </c>
      <c r="AA96" s="261">
        <v>0</v>
      </c>
      <c r="AB96" s="261">
        <v>0</v>
      </c>
      <c r="AC96" s="261">
        <v>0</v>
      </c>
      <c r="AD96" s="261">
        <v>0</v>
      </c>
      <c r="AE96" s="261">
        <v>0</v>
      </c>
      <c r="AF96" s="261">
        <v>0</v>
      </c>
      <c r="AG96" s="261">
        <v>0</v>
      </c>
      <c r="AH96" s="261">
        <v>0</v>
      </c>
      <c r="AI96" s="261">
        <v>0</v>
      </c>
      <c r="AJ96" s="261">
        <v>0</v>
      </c>
      <c r="AK96" s="261">
        <v>0</v>
      </c>
      <c r="AL96" s="261">
        <v>0</v>
      </c>
      <c r="AM96" s="261">
        <v>0</v>
      </c>
      <c r="AN96" s="261">
        <v>0</v>
      </c>
      <c r="AO96" s="261">
        <v>0</v>
      </c>
      <c r="AP96" s="261">
        <v>0</v>
      </c>
      <c r="AQ96" s="261">
        <v>0</v>
      </c>
      <c r="AR96" s="261">
        <v>0</v>
      </c>
      <c r="AS96" s="261">
        <v>0</v>
      </c>
      <c r="AT96" s="261">
        <v>0</v>
      </c>
      <c r="AU96" s="261">
        <v>0</v>
      </c>
      <c r="AV96" s="261">
        <v>0</v>
      </c>
      <c r="AW96" s="261">
        <v>0</v>
      </c>
      <c r="AX96" s="261">
        <v>0</v>
      </c>
      <c r="AY96" s="261">
        <v>0</v>
      </c>
      <c r="AZ96" s="261">
        <v>0</v>
      </c>
      <c r="BA96" s="261">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52" sqref="K52"/>
    </sheetView>
  </sheetViews>
  <sheetFormatPr defaultRowHeight="15.75" x14ac:dyDescent="0.25"/>
  <cols>
    <col min="1" max="1" width="9.140625" style="155"/>
    <col min="2" max="2" width="37.7109375" style="155" customWidth="1"/>
    <col min="3" max="3" width="14.140625" style="155" customWidth="1"/>
    <col min="4" max="4" width="18.5703125" style="155" customWidth="1"/>
    <col min="5" max="6" width="0" style="155" hidden="1" customWidth="1"/>
    <col min="7" max="7" width="16.28515625" style="155" bestFit="1" customWidth="1"/>
    <col min="8" max="8" width="20" style="155" bestFit="1" customWidth="1"/>
    <col min="9" max="10" width="18.28515625" style="155" customWidth="1"/>
    <col min="11" max="11" width="64.85546875" style="155" customWidth="1"/>
    <col min="12" max="12" width="32.28515625" style="155" customWidth="1"/>
    <col min="13" max="252" width="9.140625" style="155"/>
    <col min="253" max="253" width="37.7109375" style="155" customWidth="1"/>
    <col min="254" max="254" width="9.140625" style="155"/>
    <col min="255" max="255" width="12.85546875" style="155" customWidth="1"/>
    <col min="256" max="257" width="0" style="155" hidden="1" customWidth="1"/>
    <col min="258" max="258" width="18.28515625" style="155" customWidth="1"/>
    <col min="259" max="259" width="64.85546875" style="155" customWidth="1"/>
    <col min="260" max="263" width="9.140625" style="155"/>
    <col min="264" max="264" width="14.85546875" style="155" customWidth="1"/>
    <col min="265" max="508" width="9.140625" style="155"/>
    <col min="509" max="509" width="37.7109375" style="155" customWidth="1"/>
    <col min="510" max="510" width="9.140625" style="155"/>
    <col min="511" max="511" width="12.85546875" style="155" customWidth="1"/>
    <col min="512" max="513" width="0" style="155" hidden="1" customWidth="1"/>
    <col min="514" max="514" width="18.28515625" style="155" customWidth="1"/>
    <col min="515" max="515" width="64.85546875" style="155" customWidth="1"/>
    <col min="516" max="519" width="9.140625" style="155"/>
    <col min="520" max="520" width="14.85546875" style="155" customWidth="1"/>
    <col min="521" max="764" width="9.140625" style="155"/>
    <col min="765" max="765" width="37.7109375" style="155" customWidth="1"/>
    <col min="766" max="766" width="9.140625" style="155"/>
    <col min="767" max="767" width="12.85546875" style="155" customWidth="1"/>
    <col min="768" max="769" width="0" style="155" hidden="1" customWidth="1"/>
    <col min="770" max="770" width="18.28515625" style="155" customWidth="1"/>
    <col min="771" max="771" width="64.85546875" style="155" customWidth="1"/>
    <col min="772" max="775" width="9.140625" style="155"/>
    <col min="776" max="776" width="14.85546875" style="155" customWidth="1"/>
    <col min="777" max="1020" width="9.140625" style="155"/>
    <col min="1021" max="1021" width="37.7109375" style="155" customWidth="1"/>
    <col min="1022" max="1022" width="9.140625" style="155"/>
    <col min="1023" max="1023" width="12.85546875" style="155" customWidth="1"/>
    <col min="1024" max="1025" width="0" style="155" hidden="1" customWidth="1"/>
    <col min="1026" max="1026" width="18.28515625" style="155" customWidth="1"/>
    <col min="1027" max="1027" width="64.85546875" style="155" customWidth="1"/>
    <col min="1028" max="1031" width="9.140625" style="155"/>
    <col min="1032" max="1032" width="14.85546875" style="155" customWidth="1"/>
    <col min="1033" max="1276" width="9.140625" style="155"/>
    <col min="1277" max="1277" width="37.7109375" style="155" customWidth="1"/>
    <col min="1278" max="1278" width="9.140625" style="155"/>
    <col min="1279" max="1279" width="12.85546875" style="155" customWidth="1"/>
    <col min="1280" max="1281" width="0" style="155" hidden="1" customWidth="1"/>
    <col min="1282" max="1282" width="18.28515625" style="155" customWidth="1"/>
    <col min="1283" max="1283" width="64.85546875" style="155" customWidth="1"/>
    <col min="1284" max="1287" width="9.140625" style="155"/>
    <col min="1288" max="1288" width="14.85546875" style="155" customWidth="1"/>
    <col min="1289" max="1532" width="9.140625" style="155"/>
    <col min="1533" max="1533" width="37.7109375" style="155" customWidth="1"/>
    <col min="1534" max="1534" width="9.140625" style="155"/>
    <col min="1535" max="1535" width="12.85546875" style="155" customWidth="1"/>
    <col min="1536" max="1537" width="0" style="155" hidden="1" customWidth="1"/>
    <col min="1538" max="1538" width="18.28515625" style="155" customWidth="1"/>
    <col min="1539" max="1539" width="64.85546875" style="155" customWidth="1"/>
    <col min="1540" max="1543" width="9.140625" style="155"/>
    <col min="1544" max="1544" width="14.85546875" style="155" customWidth="1"/>
    <col min="1545" max="1788" width="9.140625" style="155"/>
    <col min="1789" max="1789" width="37.7109375" style="155" customWidth="1"/>
    <col min="1790" max="1790" width="9.140625" style="155"/>
    <col min="1791" max="1791" width="12.85546875" style="155" customWidth="1"/>
    <col min="1792" max="1793" width="0" style="155" hidden="1" customWidth="1"/>
    <col min="1794" max="1794" width="18.28515625" style="155" customWidth="1"/>
    <col min="1795" max="1795" width="64.85546875" style="155" customWidth="1"/>
    <col min="1796" max="1799" width="9.140625" style="155"/>
    <col min="1800" max="1800" width="14.85546875" style="155" customWidth="1"/>
    <col min="1801" max="2044" width="9.140625" style="155"/>
    <col min="2045" max="2045" width="37.7109375" style="155" customWidth="1"/>
    <col min="2046" max="2046" width="9.140625" style="155"/>
    <col min="2047" max="2047" width="12.85546875" style="155" customWidth="1"/>
    <col min="2048" max="2049" width="0" style="155" hidden="1" customWidth="1"/>
    <col min="2050" max="2050" width="18.28515625" style="155" customWidth="1"/>
    <col min="2051" max="2051" width="64.85546875" style="155" customWidth="1"/>
    <col min="2052" max="2055" width="9.140625" style="155"/>
    <col min="2056" max="2056" width="14.85546875" style="155" customWidth="1"/>
    <col min="2057" max="2300" width="9.140625" style="155"/>
    <col min="2301" max="2301" width="37.7109375" style="155" customWidth="1"/>
    <col min="2302" max="2302" width="9.140625" style="155"/>
    <col min="2303" max="2303" width="12.85546875" style="155" customWidth="1"/>
    <col min="2304" max="2305" width="0" style="155" hidden="1" customWidth="1"/>
    <col min="2306" max="2306" width="18.28515625" style="155" customWidth="1"/>
    <col min="2307" max="2307" width="64.85546875" style="155" customWidth="1"/>
    <col min="2308" max="2311" width="9.140625" style="155"/>
    <col min="2312" max="2312" width="14.85546875" style="155" customWidth="1"/>
    <col min="2313" max="2556" width="9.140625" style="155"/>
    <col min="2557" max="2557" width="37.7109375" style="155" customWidth="1"/>
    <col min="2558" max="2558" width="9.140625" style="155"/>
    <col min="2559" max="2559" width="12.85546875" style="155" customWidth="1"/>
    <col min="2560" max="2561" width="0" style="155" hidden="1" customWidth="1"/>
    <col min="2562" max="2562" width="18.28515625" style="155" customWidth="1"/>
    <col min="2563" max="2563" width="64.85546875" style="155" customWidth="1"/>
    <col min="2564" max="2567" width="9.140625" style="155"/>
    <col min="2568" max="2568" width="14.85546875" style="155" customWidth="1"/>
    <col min="2569" max="2812" width="9.140625" style="155"/>
    <col min="2813" max="2813" width="37.7109375" style="155" customWidth="1"/>
    <col min="2814" max="2814" width="9.140625" style="155"/>
    <col min="2815" max="2815" width="12.85546875" style="155" customWidth="1"/>
    <col min="2816" max="2817" width="0" style="155" hidden="1" customWidth="1"/>
    <col min="2818" max="2818" width="18.28515625" style="155" customWidth="1"/>
    <col min="2819" max="2819" width="64.85546875" style="155" customWidth="1"/>
    <col min="2820" max="2823" width="9.140625" style="155"/>
    <col min="2824" max="2824" width="14.85546875" style="155" customWidth="1"/>
    <col min="2825" max="3068" width="9.140625" style="155"/>
    <col min="3069" max="3069" width="37.7109375" style="155" customWidth="1"/>
    <col min="3070" max="3070" width="9.140625" style="155"/>
    <col min="3071" max="3071" width="12.85546875" style="155" customWidth="1"/>
    <col min="3072" max="3073" width="0" style="155" hidden="1" customWidth="1"/>
    <col min="3074" max="3074" width="18.28515625" style="155" customWidth="1"/>
    <col min="3075" max="3075" width="64.85546875" style="155" customWidth="1"/>
    <col min="3076" max="3079" width="9.140625" style="155"/>
    <col min="3080" max="3080" width="14.85546875" style="155" customWidth="1"/>
    <col min="3081" max="3324" width="9.140625" style="155"/>
    <col min="3325" max="3325" width="37.7109375" style="155" customWidth="1"/>
    <col min="3326" max="3326" width="9.140625" style="155"/>
    <col min="3327" max="3327" width="12.85546875" style="155" customWidth="1"/>
    <col min="3328" max="3329" width="0" style="155" hidden="1" customWidth="1"/>
    <col min="3330" max="3330" width="18.28515625" style="155" customWidth="1"/>
    <col min="3331" max="3331" width="64.85546875" style="155" customWidth="1"/>
    <col min="3332" max="3335" width="9.140625" style="155"/>
    <col min="3336" max="3336" width="14.85546875" style="155" customWidth="1"/>
    <col min="3337" max="3580" width="9.140625" style="155"/>
    <col min="3581" max="3581" width="37.7109375" style="155" customWidth="1"/>
    <col min="3582" max="3582" width="9.140625" style="155"/>
    <col min="3583" max="3583" width="12.85546875" style="155" customWidth="1"/>
    <col min="3584" max="3585" width="0" style="155" hidden="1" customWidth="1"/>
    <col min="3586" max="3586" width="18.28515625" style="155" customWidth="1"/>
    <col min="3587" max="3587" width="64.85546875" style="155" customWidth="1"/>
    <col min="3588" max="3591" width="9.140625" style="155"/>
    <col min="3592" max="3592" width="14.85546875" style="155" customWidth="1"/>
    <col min="3593" max="3836" width="9.140625" style="155"/>
    <col min="3837" max="3837" width="37.7109375" style="155" customWidth="1"/>
    <col min="3838" max="3838" width="9.140625" style="155"/>
    <col min="3839" max="3839" width="12.85546875" style="155" customWidth="1"/>
    <col min="3840" max="3841" width="0" style="155" hidden="1" customWidth="1"/>
    <col min="3842" max="3842" width="18.28515625" style="155" customWidth="1"/>
    <col min="3843" max="3843" width="64.85546875" style="155" customWidth="1"/>
    <col min="3844" max="3847" width="9.140625" style="155"/>
    <col min="3848" max="3848" width="14.85546875" style="155" customWidth="1"/>
    <col min="3849" max="4092" width="9.140625" style="155"/>
    <col min="4093" max="4093" width="37.7109375" style="155" customWidth="1"/>
    <col min="4094" max="4094" width="9.140625" style="155"/>
    <col min="4095" max="4095" width="12.85546875" style="155" customWidth="1"/>
    <col min="4096" max="4097" width="0" style="155" hidden="1" customWidth="1"/>
    <col min="4098" max="4098" width="18.28515625" style="155" customWidth="1"/>
    <col min="4099" max="4099" width="64.85546875" style="155" customWidth="1"/>
    <col min="4100" max="4103" width="9.140625" style="155"/>
    <col min="4104" max="4104" width="14.85546875" style="155" customWidth="1"/>
    <col min="4105" max="4348" width="9.140625" style="155"/>
    <col min="4349" max="4349" width="37.7109375" style="155" customWidth="1"/>
    <col min="4350" max="4350" width="9.140625" style="155"/>
    <col min="4351" max="4351" width="12.85546875" style="155" customWidth="1"/>
    <col min="4352" max="4353" width="0" style="155" hidden="1" customWidth="1"/>
    <col min="4354" max="4354" width="18.28515625" style="155" customWidth="1"/>
    <col min="4355" max="4355" width="64.85546875" style="155" customWidth="1"/>
    <col min="4356" max="4359" width="9.140625" style="155"/>
    <col min="4360" max="4360" width="14.85546875" style="155" customWidth="1"/>
    <col min="4361" max="4604" width="9.140625" style="155"/>
    <col min="4605" max="4605" width="37.7109375" style="155" customWidth="1"/>
    <col min="4606" max="4606" width="9.140625" style="155"/>
    <col min="4607" max="4607" width="12.85546875" style="155" customWidth="1"/>
    <col min="4608" max="4609" width="0" style="155" hidden="1" customWidth="1"/>
    <col min="4610" max="4610" width="18.28515625" style="155" customWidth="1"/>
    <col min="4611" max="4611" width="64.85546875" style="155" customWidth="1"/>
    <col min="4612" max="4615" width="9.140625" style="155"/>
    <col min="4616" max="4616" width="14.85546875" style="155" customWidth="1"/>
    <col min="4617" max="4860" width="9.140625" style="155"/>
    <col min="4861" max="4861" width="37.7109375" style="155" customWidth="1"/>
    <col min="4862" max="4862" width="9.140625" style="155"/>
    <col min="4863" max="4863" width="12.85546875" style="155" customWidth="1"/>
    <col min="4864" max="4865" width="0" style="155" hidden="1" customWidth="1"/>
    <col min="4866" max="4866" width="18.28515625" style="155" customWidth="1"/>
    <col min="4867" max="4867" width="64.85546875" style="155" customWidth="1"/>
    <col min="4868" max="4871" width="9.140625" style="155"/>
    <col min="4872" max="4872" width="14.85546875" style="155" customWidth="1"/>
    <col min="4873" max="5116" width="9.140625" style="155"/>
    <col min="5117" max="5117" width="37.7109375" style="155" customWidth="1"/>
    <col min="5118" max="5118" width="9.140625" style="155"/>
    <col min="5119" max="5119" width="12.85546875" style="155" customWidth="1"/>
    <col min="5120" max="5121" width="0" style="155" hidden="1" customWidth="1"/>
    <col min="5122" max="5122" width="18.28515625" style="155" customWidth="1"/>
    <col min="5123" max="5123" width="64.85546875" style="155" customWidth="1"/>
    <col min="5124" max="5127" width="9.140625" style="155"/>
    <col min="5128" max="5128" width="14.85546875" style="155" customWidth="1"/>
    <col min="5129" max="5372" width="9.140625" style="155"/>
    <col min="5373" max="5373" width="37.7109375" style="155" customWidth="1"/>
    <col min="5374" max="5374" width="9.140625" style="155"/>
    <col min="5375" max="5375" width="12.85546875" style="155" customWidth="1"/>
    <col min="5376" max="5377" width="0" style="155" hidden="1" customWidth="1"/>
    <col min="5378" max="5378" width="18.28515625" style="155" customWidth="1"/>
    <col min="5379" max="5379" width="64.85546875" style="155" customWidth="1"/>
    <col min="5380" max="5383" width="9.140625" style="155"/>
    <col min="5384" max="5384" width="14.85546875" style="155" customWidth="1"/>
    <col min="5385" max="5628" width="9.140625" style="155"/>
    <col min="5629" max="5629" width="37.7109375" style="155" customWidth="1"/>
    <col min="5630" max="5630" width="9.140625" style="155"/>
    <col min="5631" max="5631" width="12.85546875" style="155" customWidth="1"/>
    <col min="5632" max="5633" width="0" style="155" hidden="1" customWidth="1"/>
    <col min="5634" max="5634" width="18.28515625" style="155" customWidth="1"/>
    <col min="5635" max="5635" width="64.85546875" style="155" customWidth="1"/>
    <col min="5636" max="5639" width="9.140625" style="155"/>
    <col min="5640" max="5640" width="14.85546875" style="155" customWidth="1"/>
    <col min="5641" max="5884" width="9.140625" style="155"/>
    <col min="5885" max="5885" width="37.7109375" style="155" customWidth="1"/>
    <col min="5886" max="5886" width="9.140625" style="155"/>
    <col min="5887" max="5887" width="12.85546875" style="155" customWidth="1"/>
    <col min="5888" max="5889" width="0" style="155" hidden="1" customWidth="1"/>
    <col min="5890" max="5890" width="18.28515625" style="155" customWidth="1"/>
    <col min="5891" max="5891" width="64.85546875" style="155" customWidth="1"/>
    <col min="5892" max="5895" width="9.140625" style="155"/>
    <col min="5896" max="5896" width="14.85546875" style="155" customWidth="1"/>
    <col min="5897" max="6140" width="9.140625" style="155"/>
    <col min="6141" max="6141" width="37.7109375" style="155" customWidth="1"/>
    <col min="6142" max="6142" width="9.140625" style="155"/>
    <col min="6143" max="6143" width="12.85546875" style="155" customWidth="1"/>
    <col min="6144" max="6145" width="0" style="155" hidden="1" customWidth="1"/>
    <col min="6146" max="6146" width="18.28515625" style="155" customWidth="1"/>
    <col min="6147" max="6147" width="64.85546875" style="155" customWidth="1"/>
    <col min="6148" max="6151" width="9.140625" style="155"/>
    <col min="6152" max="6152" width="14.85546875" style="155" customWidth="1"/>
    <col min="6153" max="6396" width="9.140625" style="155"/>
    <col min="6397" max="6397" width="37.7109375" style="155" customWidth="1"/>
    <col min="6398" max="6398" width="9.140625" style="155"/>
    <col min="6399" max="6399" width="12.85546875" style="155" customWidth="1"/>
    <col min="6400" max="6401" width="0" style="155" hidden="1" customWidth="1"/>
    <col min="6402" max="6402" width="18.28515625" style="155" customWidth="1"/>
    <col min="6403" max="6403" width="64.85546875" style="155" customWidth="1"/>
    <col min="6404" max="6407" width="9.140625" style="155"/>
    <col min="6408" max="6408" width="14.85546875" style="155" customWidth="1"/>
    <col min="6409" max="6652" width="9.140625" style="155"/>
    <col min="6653" max="6653" width="37.7109375" style="155" customWidth="1"/>
    <col min="6654" max="6654" width="9.140625" style="155"/>
    <col min="6655" max="6655" width="12.85546875" style="155" customWidth="1"/>
    <col min="6656" max="6657" width="0" style="155" hidden="1" customWidth="1"/>
    <col min="6658" max="6658" width="18.28515625" style="155" customWidth="1"/>
    <col min="6659" max="6659" width="64.85546875" style="155" customWidth="1"/>
    <col min="6660" max="6663" width="9.140625" style="155"/>
    <col min="6664" max="6664" width="14.85546875" style="155" customWidth="1"/>
    <col min="6665" max="6908" width="9.140625" style="155"/>
    <col min="6909" max="6909" width="37.7109375" style="155" customWidth="1"/>
    <col min="6910" max="6910" width="9.140625" style="155"/>
    <col min="6911" max="6911" width="12.85546875" style="155" customWidth="1"/>
    <col min="6912" max="6913" width="0" style="155" hidden="1" customWidth="1"/>
    <col min="6914" max="6914" width="18.28515625" style="155" customWidth="1"/>
    <col min="6915" max="6915" width="64.85546875" style="155" customWidth="1"/>
    <col min="6916" max="6919" width="9.140625" style="155"/>
    <col min="6920" max="6920" width="14.85546875" style="155" customWidth="1"/>
    <col min="6921" max="7164" width="9.140625" style="155"/>
    <col min="7165" max="7165" width="37.7109375" style="155" customWidth="1"/>
    <col min="7166" max="7166" width="9.140625" style="155"/>
    <col min="7167" max="7167" width="12.85546875" style="155" customWidth="1"/>
    <col min="7168" max="7169" width="0" style="155" hidden="1" customWidth="1"/>
    <col min="7170" max="7170" width="18.28515625" style="155" customWidth="1"/>
    <col min="7171" max="7171" width="64.85546875" style="155" customWidth="1"/>
    <col min="7172" max="7175" width="9.140625" style="155"/>
    <col min="7176" max="7176" width="14.85546875" style="155" customWidth="1"/>
    <col min="7177" max="7420" width="9.140625" style="155"/>
    <col min="7421" max="7421" width="37.7109375" style="155" customWidth="1"/>
    <col min="7422" max="7422" width="9.140625" style="155"/>
    <col min="7423" max="7423" width="12.85546875" style="155" customWidth="1"/>
    <col min="7424" max="7425" width="0" style="155" hidden="1" customWidth="1"/>
    <col min="7426" max="7426" width="18.28515625" style="155" customWidth="1"/>
    <col min="7427" max="7427" width="64.85546875" style="155" customWidth="1"/>
    <col min="7428" max="7431" width="9.140625" style="155"/>
    <col min="7432" max="7432" width="14.85546875" style="155" customWidth="1"/>
    <col min="7433" max="7676" width="9.140625" style="155"/>
    <col min="7677" max="7677" width="37.7109375" style="155" customWidth="1"/>
    <col min="7678" max="7678" width="9.140625" style="155"/>
    <col min="7679" max="7679" width="12.85546875" style="155" customWidth="1"/>
    <col min="7680" max="7681" width="0" style="155" hidden="1" customWidth="1"/>
    <col min="7682" max="7682" width="18.28515625" style="155" customWidth="1"/>
    <col min="7683" max="7683" width="64.85546875" style="155" customWidth="1"/>
    <col min="7684" max="7687" width="9.140625" style="155"/>
    <col min="7688" max="7688" width="14.85546875" style="155" customWidth="1"/>
    <col min="7689" max="7932" width="9.140625" style="155"/>
    <col min="7933" max="7933" width="37.7109375" style="155" customWidth="1"/>
    <col min="7934" max="7934" width="9.140625" style="155"/>
    <col min="7935" max="7935" width="12.85546875" style="155" customWidth="1"/>
    <col min="7936" max="7937" width="0" style="155" hidden="1" customWidth="1"/>
    <col min="7938" max="7938" width="18.28515625" style="155" customWidth="1"/>
    <col min="7939" max="7939" width="64.85546875" style="155" customWidth="1"/>
    <col min="7940" max="7943" width="9.140625" style="155"/>
    <col min="7944" max="7944" width="14.85546875" style="155" customWidth="1"/>
    <col min="7945" max="8188" width="9.140625" style="155"/>
    <col min="8189" max="8189" width="37.7109375" style="155" customWidth="1"/>
    <col min="8190" max="8190" width="9.140625" style="155"/>
    <col min="8191" max="8191" width="12.85546875" style="155" customWidth="1"/>
    <col min="8192" max="8193" width="0" style="155" hidden="1" customWidth="1"/>
    <col min="8194" max="8194" width="18.28515625" style="155" customWidth="1"/>
    <col min="8195" max="8195" width="64.85546875" style="155" customWidth="1"/>
    <col min="8196" max="8199" width="9.140625" style="155"/>
    <col min="8200" max="8200" width="14.85546875" style="155" customWidth="1"/>
    <col min="8201" max="8444" width="9.140625" style="155"/>
    <col min="8445" max="8445" width="37.7109375" style="155" customWidth="1"/>
    <col min="8446" max="8446" width="9.140625" style="155"/>
    <col min="8447" max="8447" width="12.85546875" style="155" customWidth="1"/>
    <col min="8448" max="8449" width="0" style="155" hidden="1" customWidth="1"/>
    <col min="8450" max="8450" width="18.28515625" style="155" customWidth="1"/>
    <col min="8451" max="8451" width="64.85546875" style="155" customWidth="1"/>
    <col min="8452" max="8455" width="9.140625" style="155"/>
    <col min="8456" max="8456" width="14.85546875" style="155" customWidth="1"/>
    <col min="8457" max="8700" width="9.140625" style="155"/>
    <col min="8701" max="8701" width="37.7109375" style="155" customWidth="1"/>
    <col min="8702" max="8702" width="9.140625" style="155"/>
    <col min="8703" max="8703" width="12.85546875" style="155" customWidth="1"/>
    <col min="8704" max="8705" width="0" style="155" hidden="1" customWidth="1"/>
    <col min="8706" max="8706" width="18.28515625" style="155" customWidth="1"/>
    <col min="8707" max="8707" width="64.85546875" style="155" customWidth="1"/>
    <col min="8708" max="8711" width="9.140625" style="155"/>
    <col min="8712" max="8712" width="14.85546875" style="155" customWidth="1"/>
    <col min="8713" max="8956" width="9.140625" style="155"/>
    <col min="8957" max="8957" width="37.7109375" style="155" customWidth="1"/>
    <col min="8958" max="8958" width="9.140625" style="155"/>
    <col min="8959" max="8959" width="12.85546875" style="155" customWidth="1"/>
    <col min="8960" max="8961" width="0" style="155" hidden="1" customWidth="1"/>
    <col min="8962" max="8962" width="18.28515625" style="155" customWidth="1"/>
    <col min="8963" max="8963" width="64.85546875" style="155" customWidth="1"/>
    <col min="8964" max="8967" width="9.140625" style="155"/>
    <col min="8968" max="8968" width="14.85546875" style="155" customWidth="1"/>
    <col min="8969" max="9212" width="9.140625" style="155"/>
    <col min="9213" max="9213" width="37.7109375" style="155" customWidth="1"/>
    <col min="9214" max="9214" width="9.140625" style="155"/>
    <col min="9215" max="9215" width="12.85546875" style="155" customWidth="1"/>
    <col min="9216" max="9217" width="0" style="155" hidden="1" customWidth="1"/>
    <col min="9218" max="9218" width="18.28515625" style="155" customWidth="1"/>
    <col min="9219" max="9219" width="64.85546875" style="155" customWidth="1"/>
    <col min="9220" max="9223" width="9.140625" style="155"/>
    <col min="9224" max="9224" width="14.85546875" style="155" customWidth="1"/>
    <col min="9225" max="9468" width="9.140625" style="155"/>
    <col min="9469" max="9469" width="37.7109375" style="155" customWidth="1"/>
    <col min="9470" max="9470" width="9.140625" style="155"/>
    <col min="9471" max="9471" width="12.85546875" style="155" customWidth="1"/>
    <col min="9472" max="9473" width="0" style="155" hidden="1" customWidth="1"/>
    <col min="9474" max="9474" width="18.28515625" style="155" customWidth="1"/>
    <col min="9475" max="9475" width="64.85546875" style="155" customWidth="1"/>
    <col min="9476" max="9479" width="9.140625" style="155"/>
    <col min="9480" max="9480" width="14.85546875" style="155" customWidth="1"/>
    <col min="9481" max="9724" width="9.140625" style="155"/>
    <col min="9725" max="9725" width="37.7109375" style="155" customWidth="1"/>
    <col min="9726" max="9726" width="9.140625" style="155"/>
    <col min="9727" max="9727" width="12.85546875" style="155" customWidth="1"/>
    <col min="9728" max="9729" width="0" style="155" hidden="1" customWidth="1"/>
    <col min="9730" max="9730" width="18.28515625" style="155" customWidth="1"/>
    <col min="9731" max="9731" width="64.85546875" style="155" customWidth="1"/>
    <col min="9732" max="9735" width="9.140625" style="155"/>
    <col min="9736" max="9736" width="14.85546875" style="155" customWidth="1"/>
    <col min="9737" max="9980" width="9.140625" style="155"/>
    <col min="9981" max="9981" width="37.7109375" style="155" customWidth="1"/>
    <col min="9982" max="9982" width="9.140625" style="155"/>
    <col min="9983" max="9983" width="12.85546875" style="155" customWidth="1"/>
    <col min="9984" max="9985" width="0" style="155" hidden="1" customWidth="1"/>
    <col min="9986" max="9986" width="18.28515625" style="155" customWidth="1"/>
    <col min="9987" max="9987" width="64.85546875" style="155" customWidth="1"/>
    <col min="9988" max="9991" width="9.140625" style="155"/>
    <col min="9992" max="9992" width="14.85546875" style="155" customWidth="1"/>
    <col min="9993" max="10236" width="9.140625" style="155"/>
    <col min="10237" max="10237" width="37.7109375" style="155" customWidth="1"/>
    <col min="10238" max="10238" width="9.140625" style="155"/>
    <col min="10239" max="10239" width="12.85546875" style="155" customWidth="1"/>
    <col min="10240" max="10241" width="0" style="155" hidden="1" customWidth="1"/>
    <col min="10242" max="10242" width="18.28515625" style="155" customWidth="1"/>
    <col min="10243" max="10243" width="64.85546875" style="155" customWidth="1"/>
    <col min="10244" max="10247" width="9.140625" style="155"/>
    <col min="10248" max="10248" width="14.85546875" style="155" customWidth="1"/>
    <col min="10249" max="10492" width="9.140625" style="155"/>
    <col min="10493" max="10493" width="37.7109375" style="155" customWidth="1"/>
    <col min="10494" max="10494" width="9.140625" style="155"/>
    <col min="10495" max="10495" width="12.85546875" style="155" customWidth="1"/>
    <col min="10496" max="10497" width="0" style="155" hidden="1" customWidth="1"/>
    <col min="10498" max="10498" width="18.28515625" style="155" customWidth="1"/>
    <col min="10499" max="10499" width="64.85546875" style="155" customWidth="1"/>
    <col min="10500" max="10503" width="9.140625" style="155"/>
    <col min="10504" max="10504" width="14.85546875" style="155" customWidth="1"/>
    <col min="10505" max="10748" width="9.140625" style="155"/>
    <col min="10749" max="10749" width="37.7109375" style="155" customWidth="1"/>
    <col min="10750" max="10750" width="9.140625" style="155"/>
    <col min="10751" max="10751" width="12.85546875" style="155" customWidth="1"/>
    <col min="10752" max="10753" width="0" style="155" hidden="1" customWidth="1"/>
    <col min="10754" max="10754" width="18.28515625" style="155" customWidth="1"/>
    <col min="10755" max="10755" width="64.85546875" style="155" customWidth="1"/>
    <col min="10756" max="10759" width="9.140625" style="155"/>
    <col min="10760" max="10760" width="14.85546875" style="155" customWidth="1"/>
    <col min="10761" max="11004" width="9.140625" style="155"/>
    <col min="11005" max="11005" width="37.7109375" style="155" customWidth="1"/>
    <col min="11006" max="11006" width="9.140625" style="155"/>
    <col min="11007" max="11007" width="12.85546875" style="155" customWidth="1"/>
    <col min="11008" max="11009" width="0" style="155" hidden="1" customWidth="1"/>
    <col min="11010" max="11010" width="18.28515625" style="155" customWidth="1"/>
    <col min="11011" max="11011" width="64.85546875" style="155" customWidth="1"/>
    <col min="11012" max="11015" width="9.140625" style="155"/>
    <col min="11016" max="11016" width="14.85546875" style="155" customWidth="1"/>
    <col min="11017" max="11260" width="9.140625" style="155"/>
    <col min="11261" max="11261" width="37.7109375" style="155" customWidth="1"/>
    <col min="11262" max="11262" width="9.140625" style="155"/>
    <col min="11263" max="11263" width="12.85546875" style="155" customWidth="1"/>
    <col min="11264" max="11265" width="0" style="155" hidden="1" customWidth="1"/>
    <col min="11266" max="11266" width="18.28515625" style="155" customWidth="1"/>
    <col min="11267" max="11267" width="64.85546875" style="155" customWidth="1"/>
    <col min="11268" max="11271" width="9.140625" style="155"/>
    <col min="11272" max="11272" width="14.85546875" style="155" customWidth="1"/>
    <col min="11273" max="11516" width="9.140625" style="155"/>
    <col min="11517" max="11517" width="37.7109375" style="155" customWidth="1"/>
    <col min="11518" max="11518" width="9.140625" style="155"/>
    <col min="11519" max="11519" width="12.85546875" style="155" customWidth="1"/>
    <col min="11520" max="11521" width="0" style="155" hidden="1" customWidth="1"/>
    <col min="11522" max="11522" width="18.28515625" style="155" customWidth="1"/>
    <col min="11523" max="11523" width="64.85546875" style="155" customWidth="1"/>
    <col min="11524" max="11527" width="9.140625" style="155"/>
    <col min="11528" max="11528" width="14.85546875" style="155" customWidth="1"/>
    <col min="11529" max="11772" width="9.140625" style="155"/>
    <col min="11773" max="11773" width="37.7109375" style="155" customWidth="1"/>
    <col min="11774" max="11774" width="9.140625" style="155"/>
    <col min="11775" max="11775" width="12.85546875" style="155" customWidth="1"/>
    <col min="11776" max="11777" width="0" style="155" hidden="1" customWidth="1"/>
    <col min="11778" max="11778" width="18.28515625" style="155" customWidth="1"/>
    <col min="11779" max="11779" width="64.85546875" style="155" customWidth="1"/>
    <col min="11780" max="11783" width="9.140625" style="155"/>
    <col min="11784" max="11784" width="14.85546875" style="155" customWidth="1"/>
    <col min="11785" max="12028" width="9.140625" style="155"/>
    <col min="12029" max="12029" width="37.7109375" style="155" customWidth="1"/>
    <col min="12030" max="12030" width="9.140625" style="155"/>
    <col min="12031" max="12031" width="12.85546875" style="155" customWidth="1"/>
    <col min="12032" max="12033" width="0" style="155" hidden="1" customWidth="1"/>
    <col min="12034" max="12034" width="18.28515625" style="155" customWidth="1"/>
    <col min="12035" max="12035" width="64.85546875" style="155" customWidth="1"/>
    <col min="12036" max="12039" width="9.140625" style="155"/>
    <col min="12040" max="12040" width="14.85546875" style="155" customWidth="1"/>
    <col min="12041" max="12284" width="9.140625" style="155"/>
    <col min="12285" max="12285" width="37.7109375" style="155" customWidth="1"/>
    <col min="12286" max="12286" width="9.140625" style="155"/>
    <col min="12287" max="12287" width="12.85546875" style="155" customWidth="1"/>
    <col min="12288" max="12289" width="0" style="155" hidden="1" customWidth="1"/>
    <col min="12290" max="12290" width="18.28515625" style="155" customWidth="1"/>
    <col min="12291" max="12291" width="64.85546875" style="155" customWidth="1"/>
    <col min="12292" max="12295" width="9.140625" style="155"/>
    <col min="12296" max="12296" width="14.85546875" style="155" customWidth="1"/>
    <col min="12297" max="12540" width="9.140625" style="155"/>
    <col min="12541" max="12541" width="37.7109375" style="155" customWidth="1"/>
    <col min="12542" max="12542" width="9.140625" style="155"/>
    <col min="12543" max="12543" width="12.85546875" style="155" customWidth="1"/>
    <col min="12544" max="12545" width="0" style="155" hidden="1" customWidth="1"/>
    <col min="12546" max="12546" width="18.28515625" style="155" customWidth="1"/>
    <col min="12547" max="12547" width="64.85546875" style="155" customWidth="1"/>
    <col min="12548" max="12551" width="9.140625" style="155"/>
    <col min="12552" max="12552" width="14.85546875" style="155" customWidth="1"/>
    <col min="12553" max="12796" width="9.140625" style="155"/>
    <col min="12797" max="12797" width="37.7109375" style="155" customWidth="1"/>
    <col min="12798" max="12798" width="9.140625" style="155"/>
    <col min="12799" max="12799" width="12.85546875" style="155" customWidth="1"/>
    <col min="12800" max="12801" width="0" style="155" hidden="1" customWidth="1"/>
    <col min="12802" max="12802" width="18.28515625" style="155" customWidth="1"/>
    <col min="12803" max="12803" width="64.85546875" style="155" customWidth="1"/>
    <col min="12804" max="12807" width="9.140625" style="155"/>
    <col min="12808" max="12808" width="14.85546875" style="155" customWidth="1"/>
    <col min="12809" max="13052" width="9.140625" style="155"/>
    <col min="13053" max="13053" width="37.7109375" style="155" customWidth="1"/>
    <col min="13054" max="13054" width="9.140625" style="155"/>
    <col min="13055" max="13055" width="12.85546875" style="155" customWidth="1"/>
    <col min="13056" max="13057" width="0" style="155" hidden="1" customWidth="1"/>
    <col min="13058" max="13058" width="18.28515625" style="155" customWidth="1"/>
    <col min="13059" max="13059" width="64.85546875" style="155" customWidth="1"/>
    <col min="13060" max="13063" width="9.140625" style="155"/>
    <col min="13064" max="13064" width="14.85546875" style="155" customWidth="1"/>
    <col min="13065" max="13308" width="9.140625" style="155"/>
    <col min="13309" max="13309" width="37.7109375" style="155" customWidth="1"/>
    <col min="13310" max="13310" width="9.140625" style="155"/>
    <col min="13311" max="13311" width="12.85546875" style="155" customWidth="1"/>
    <col min="13312" max="13313" width="0" style="155" hidden="1" customWidth="1"/>
    <col min="13314" max="13314" width="18.28515625" style="155" customWidth="1"/>
    <col min="13315" max="13315" width="64.85546875" style="155" customWidth="1"/>
    <col min="13316" max="13319" width="9.140625" style="155"/>
    <col min="13320" max="13320" width="14.85546875" style="155" customWidth="1"/>
    <col min="13321" max="13564" width="9.140625" style="155"/>
    <col min="13565" max="13565" width="37.7109375" style="155" customWidth="1"/>
    <col min="13566" max="13566" width="9.140625" style="155"/>
    <col min="13567" max="13567" width="12.85546875" style="155" customWidth="1"/>
    <col min="13568" max="13569" width="0" style="155" hidden="1" customWidth="1"/>
    <col min="13570" max="13570" width="18.28515625" style="155" customWidth="1"/>
    <col min="13571" max="13571" width="64.85546875" style="155" customWidth="1"/>
    <col min="13572" max="13575" width="9.140625" style="155"/>
    <col min="13576" max="13576" width="14.85546875" style="155" customWidth="1"/>
    <col min="13577" max="13820" width="9.140625" style="155"/>
    <col min="13821" max="13821" width="37.7109375" style="155" customWidth="1"/>
    <col min="13822" max="13822" width="9.140625" style="155"/>
    <col min="13823" max="13823" width="12.85546875" style="155" customWidth="1"/>
    <col min="13824" max="13825" width="0" style="155" hidden="1" customWidth="1"/>
    <col min="13826" max="13826" width="18.28515625" style="155" customWidth="1"/>
    <col min="13827" max="13827" width="64.85546875" style="155" customWidth="1"/>
    <col min="13828" max="13831" width="9.140625" style="155"/>
    <col min="13832" max="13832" width="14.85546875" style="155" customWidth="1"/>
    <col min="13833" max="14076" width="9.140625" style="155"/>
    <col min="14077" max="14077" width="37.7109375" style="155" customWidth="1"/>
    <col min="14078" max="14078" width="9.140625" style="155"/>
    <col min="14079" max="14079" width="12.85546875" style="155" customWidth="1"/>
    <col min="14080" max="14081" width="0" style="155" hidden="1" customWidth="1"/>
    <col min="14082" max="14082" width="18.28515625" style="155" customWidth="1"/>
    <col min="14083" max="14083" width="64.85546875" style="155" customWidth="1"/>
    <col min="14084" max="14087" width="9.140625" style="155"/>
    <col min="14088" max="14088" width="14.85546875" style="155" customWidth="1"/>
    <col min="14089" max="14332" width="9.140625" style="155"/>
    <col min="14333" max="14333" width="37.7109375" style="155" customWidth="1"/>
    <col min="14334" max="14334" width="9.140625" style="155"/>
    <col min="14335" max="14335" width="12.85546875" style="155" customWidth="1"/>
    <col min="14336" max="14337" width="0" style="155" hidden="1" customWidth="1"/>
    <col min="14338" max="14338" width="18.28515625" style="155" customWidth="1"/>
    <col min="14339" max="14339" width="64.85546875" style="155" customWidth="1"/>
    <col min="14340" max="14343" width="9.140625" style="155"/>
    <col min="14344" max="14344" width="14.85546875" style="155" customWidth="1"/>
    <col min="14345" max="14588" width="9.140625" style="155"/>
    <col min="14589" max="14589" width="37.7109375" style="155" customWidth="1"/>
    <col min="14590" max="14590" width="9.140625" style="155"/>
    <col min="14591" max="14591" width="12.85546875" style="155" customWidth="1"/>
    <col min="14592" max="14593" width="0" style="155" hidden="1" customWidth="1"/>
    <col min="14594" max="14594" width="18.28515625" style="155" customWidth="1"/>
    <col min="14595" max="14595" width="64.85546875" style="155" customWidth="1"/>
    <col min="14596" max="14599" width="9.140625" style="155"/>
    <col min="14600" max="14600" width="14.85546875" style="155" customWidth="1"/>
    <col min="14601" max="14844" width="9.140625" style="155"/>
    <col min="14845" max="14845" width="37.7109375" style="155" customWidth="1"/>
    <col min="14846" max="14846" width="9.140625" style="155"/>
    <col min="14847" max="14847" width="12.85546875" style="155" customWidth="1"/>
    <col min="14848" max="14849" width="0" style="155" hidden="1" customWidth="1"/>
    <col min="14850" max="14850" width="18.28515625" style="155" customWidth="1"/>
    <col min="14851" max="14851" width="64.85546875" style="155" customWidth="1"/>
    <col min="14852" max="14855" width="9.140625" style="155"/>
    <col min="14856" max="14856" width="14.85546875" style="155" customWidth="1"/>
    <col min="14857" max="15100" width="9.140625" style="155"/>
    <col min="15101" max="15101" width="37.7109375" style="155" customWidth="1"/>
    <col min="15102" max="15102" width="9.140625" style="155"/>
    <col min="15103" max="15103" width="12.85546875" style="155" customWidth="1"/>
    <col min="15104" max="15105" width="0" style="155" hidden="1" customWidth="1"/>
    <col min="15106" max="15106" width="18.28515625" style="155" customWidth="1"/>
    <col min="15107" max="15107" width="64.85546875" style="155" customWidth="1"/>
    <col min="15108" max="15111" width="9.140625" style="155"/>
    <col min="15112" max="15112" width="14.85546875" style="155" customWidth="1"/>
    <col min="15113" max="15356" width="9.140625" style="155"/>
    <col min="15357" max="15357" width="37.7109375" style="155" customWidth="1"/>
    <col min="15358" max="15358" width="9.140625" style="155"/>
    <col min="15359" max="15359" width="12.85546875" style="155" customWidth="1"/>
    <col min="15360" max="15361" width="0" style="155" hidden="1" customWidth="1"/>
    <col min="15362" max="15362" width="18.28515625" style="155" customWidth="1"/>
    <col min="15363" max="15363" width="64.85546875" style="155" customWidth="1"/>
    <col min="15364" max="15367" width="9.140625" style="155"/>
    <col min="15368" max="15368" width="14.85546875" style="155" customWidth="1"/>
    <col min="15369" max="15612" width="9.140625" style="155"/>
    <col min="15613" max="15613" width="37.7109375" style="155" customWidth="1"/>
    <col min="15614" max="15614" width="9.140625" style="155"/>
    <col min="15615" max="15615" width="12.85546875" style="155" customWidth="1"/>
    <col min="15616" max="15617" width="0" style="155" hidden="1" customWidth="1"/>
    <col min="15618" max="15618" width="18.28515625" style="155" customWidth="1"/>
    <col min="15619" max="15619" width="64.85546875" style="155" customWidth="1"/>
    <col min="15620" max="15623" width="9.140625" style="155"/>
    <col min="15624" max="15624" width="14.85546875" style="155" customWidth="1"/>
    <col min="15625" max="15868" width="9.140625" style="155"/>
    <col min="15869" max="15869" width="37.7109375" style="155" customWidth="1"/>
    <col min="15870" max="15870" width="9.140625" style="155"/>
    <col min="15871" max="15871" width="12.85546875" style="155" customWidth="1"/>
    <col min="15872" max="15873" width="0" style="155" hidden="1" customWidth="1"/>
    <col min="15874" max="15874" width="18.28515625" style="155" customWidth="1"/>
    <col min="15875" max="15875" width="64.85546875" style="155" customWidth="1"/>
    <col min="15876" max="15879" width="9.140625" style="155"/>
    <col min="15880" max="15880" width="14.85546875" style="155" customWidth="1"/>
    <col min="15881" max="16124" width="9.140625" style="155"/>
    <col min="16125" max="16125" width="37.7109375" style="155" customWidth="1"/>
    <col min="16126" max="16126" width="9.140625" style="155"/>
    <col min="16127" max="16127" width="12.85546875" style="155" customWidth="1"/>
    <col min="16128" max="16129" width="0" style="155" hidden="1" customWidth="1"/>
    <col min="16130" max="16130" width="18.28515625" style="155" customWidth="1"/>
    <col min="16131" max="16131" width="64.85546875" style="155" customWidth="1"/>
    <col min="16132" max="16135" width="9.140625" style="155"/>
    <col min="16136" max="16136" width="14.85546875" style="155" customWidth="1"/>
    <col min="16137" max="16384" width="9.140625" style="155"/>
  </cols>
  <sheetData>
    <row r="1" spans="1:44" ht="18.75" x14ac:dyDescent="0.25">
      <c r="L1" s="98" t="s">
        <v>67</v>
      </c>
    </row>
    <row r="2" spans="1:44" ht="18.75" x14ac:dyDescent="0.3">
      <c r="L2" s="99" t="s">
        <v>10</v>
      </c>
    </row>
    <row r="3" spans="1:44" ht="18.75" x14ac:dyDescent="0.3">
      <c r="L3" s="99" t="str">
        <f>'1. паспорт местоположение'!C3</f>
        <v>от «05» мая 2016 г. №380</v>
      </c>
    </row>
    <row r="4" spans="1:44" ht="18.75" x14ac:dyDescent="0.3">
      <c r="K4" s="99"/>
    </row>
    <row r="5" spans="1:44" x14ac:dyDescent="0.25">
      <c r="A5" s="381" t="str">
        <f>'1. паспорт местоположение'!A5:C5</f>
        <v>Год раскрытия информации: 2022 год</v>
      </c>
      <c r="B5" s="381"/>
      <c r="C5" s="381"/>
      <c r="D5" s="381"/>
      <c r="E5" s="381"/>
      <c r="F5" s="381"/>
      <c r="G5" s="381"/>
      <c r="H5" s="381"/>
      <c r="I5" s="381"/>
      <c r="J5" s="381"/>
      <c r="K5" s="381"/>
      <c r="L5" s="38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9"/>
    </row>
    <row r="7" spans="1:44" ht="18.75" x14ac:dyDescent="0.25">
      <c r="A7" s="385" t="s">
        <v>9</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87" t="s">
        <v>8</v>
      </c>
      <c r="B10" s="387"/>
      <c r="C10" s="387"/>
      <c r="D10" s="387"/>
      <c r="E10" s="387"/>
      <c r="F10" s="387"/>
      <c r="G10" s="387"/>
      <c r="H10" s="387"/>
      <c r="I10" s="387"/>
      <c r="J10" s="387"/>
      <c r="K10" s="387"/>
      <c r="L10" s="387"/>
    </row>
    <row r="11" spans="1:44" ht="18.75" x14ac:dyDescent="0.25">
      <c r="A11" s="385"/>
      <c r="B11" s="385"/>
      <c r="C11" s="385"/>
      <c r="D11" s="385"/>
      <c r="E11" s="385"/>
      <c r="F11" s="385"/>
      <c r="G11" s="385"/>
      <c r="H11" s="385"/>
      <c r="I11" s="385"/>
      <c r="J11" s="385"/>
      <c r="K11" s="385"/>
      <c r="L11" s="385"/>
    </row>
    <row r="12" spans="1:44" x14ac:dyDescent="0.25">
      <c r="A12" s="386" t="str">
        <f>'4. паспортбюджет'!A12:O12</f>
        <v>M_NS3400.VL.0020</v>
      </c>
      <c r="B12" s="386"/>
      <c r="C12" s="386"/>
      <c r="D12" s="386"/>
      <c r="E12" s="386"/>
      <c r="F12" s="386"/>
      <c r="G12" s="386"/>
      <c r="H12" s="386"/>
      <c r="I12" s="386"/>
      <c r="J12" s="386"/>
      <c r="K12" s="386"/>
      <c r="L12" s="386"/>
    </row>
    <row r="13" spans="1:44" x14ac:dyDescent="0.25">
      <c r="A13" s="387" t="s">
        <v>7</v>
      </c>
      <c r="B13" s="387"/>
      <c r="C13" s="387"/>
      <c r="D13" s="387"/>
      <c r="E13" s="387"/>
      <c r="F13" s="387"/>
      <c r="G13" s="387"/>
      <c r="H13" s="387"/>
      <c r="I13" s="387"/>
      <c r="J13" s="387"/>
      <c r="K13" s="387"/>
      <c r="L13" s="387"/>
    </row>
    <row r="14" spans="1:44" ht="18.75" x14ac:dyDescent="0.25">
      <c r="A14" s="398"/>
      <c r="B14" s="398"/>
      <c r="C14" s="398"/>
      <c r="D14" s="398"/>
      <c r="E14" s="398"/>
      <c r="F14" s="398"/>
      <c r="G14" s="398"/>
      <c r="H14" s="398"/>
      <c r="I14" s="398"/>
      <c r="J14" s="398"/>
      <c r="K14" s="398"/>
      <c r="L14" s="398"/>
    </row>
    <row r="15" spans="1:44" ht="36" customHeight="1" x14ac:dyDescent="0.25">
      <c r="A15" s="413"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3"/>
      <c r="C15" s="413"/>
      <c r="D15" s="413"/>
      <c r="E15" s="413"/>
      <c r="F15" s="413"/>
      <c r="G15" s="413"/>
      <c r="H15" s="413"/>
      <c r="I15" s="413"/>
      <c r="J15" s="413"/>
      <c r="K15" s="413"/>
      <c r="L15" s="413"/>
    </row>
    <row r="16" spans="1:44" x14ac:dyDescent="0.25">
      <c r="A16" s="387" t="s">
        <v>6</v>
      </c>
      <c r="B16" s="387"/>
      <c r="C16" s="387"/>
      <c r="D16" s="387"/>
      <c r="E16" s="387"/>
      <c r="F16" s="387"/>
      <c r="G16" s="387"/>
      <c r="H16" s="387"/>
      <c r="I16" s="387"/>
      <c r="J16" s="387"/>
      <c r="K16" s="387"/>
      <c r="L16" s="387"/>
    </row>
    <row r="17" spans="1:12" ht="15.75" customHeight="1" x14ac:dyDescent="0.25">
      <c r="L17" s="156"/>
    </row>
    <row r="18" spans="1:12" x14ac:dyDescent="0.25">
      <c r="K18" s="157"/>
    </row>
    <row r="19" spans="1:12" ht="15.75" customHeight="1" x14ac:dyDescent="0.25">
      <c r="A19" s="449" t="s">
        <v>383</v>
      </c>
      <c r="B19" s="449"/>
      <c r="C19" s="449"/>
      <c r="D19" s="449"/>
      <c r="E19" s="449"/>
      <c r="F19" s="449"/>
      <c r="G19" s="449"/>
      <c r="H19" s="449"/>
      <c r="I19" s="449"/>
      <c r="J19" s="449"/>
      <c r="K19" s="449"/>
      <c r="L19" s="449"/>
    </row>
    <row r="20" spans="1:12" x14ac:dyDescent="0.25">
      <c r="A20" s="158"/>
      <c r="B20" s="158"/>
      <c r="C20" s="159"/>
      <c r="D20" s="159"/>
      <c r="E20" s="159"/>
      <c r="F20" s="159"/>
      <c r="G20" s="159"/>
      <c r="H20" s="159"/>
      <c r="I20" s="159"/>
      <c r="J20" s="159"/>
      <c r="K20" s="159"/>
      <c r="L20" s="159"/>
    </row>
    <row r="21" spans="1:12" ht="28.5" customHeight="1" x14ac:dyDescent="0.25">
      <c r="A21" s="439" t="s">
        <v>218</v>
      </c>
      <c r="B21" s="439" t="s">
        <v>217</v>
      </c>
      <c r="C21" s="445" t="s">
        <v>317</v>
      </c>
      <c r="D21" s="445"/>
      <c r="E21" s="445"/>
      <c r="F21" s="445"/>
      <c r="G21" s="445"/>
      <c r="H21" s="445"/>
      <c r="I21" s="440" t="s">
        <v>216</v>
      </c>
      <c r="J21" s="442" t="s">
        <v>319</v>
      </c>
      <c r="K21" s="439" t="s">
        <v>215</v>
      </c>
      <c r="L21" s="441" t="s">
        <v>318</v>
      </c>
    </row>
    <row r="22" spans="1:12" ht="58.5" customHeight="1" x14ac:dyDescent="0.25">
      <c r="A22" s="439"/>
      <c r="B22" s="439"/>
      <c r="C22" s="446" t="s">
        <v>2</v>
      </c>
      <c r="D22" s="446"/>
      <c r="E22" s="160"/>
      <c r="F22" s="161"/>
      <c r="G22" s="447" t="s">
        <v>1</v>
      </c>
      <c r="H22" s="448"/>
      <c r="I22" s="440"/>
      <c r="J22" s="443"/>
      <c r="K22" s="439"/>
      <c r="L22" s="441"/>
    </row>
    <row r="23" spans="1:12" ht="47.25" x14ac:dyDescent="0.25">
      <c r="A23" s="439"/>
      <c r="B23" s="439"/>
      <c r="C23" s="162" t="s">
        <v>214</v>
      </c>
      <c r="D23" s="162" t="s">
        <v>213</v>
      </c>
      <c r="E23" s="162" t="s">
        <v>214</v>
      </c>
      <c r="F23" s="162" t="s">
        <v>213</v>
      </c>
      <c r="G23" s="162" t="s">
        <v>214</v>
      </c>
      <c r="H23" s="162" t="s">
        <v>213</v>
      </c>
      <c r="I23" s="440"/>
      <c r="J23" s="444"/>
      <c r="K23" s="439"/>
      <c r="L23" s="441"/>
    </row>
    <row r="24" spans="1:12" x14ac:dyDescent="0.25">
      <c r="A24" s="163">
        <v>1</v>
      </c>
      <c r="B24" s="163">
        <v>2</v>
      </c>
      <c r="C24" s="162">
        <v>3</v>
      </c>
      <c r="D24" s="270">
        <v>4</v>
      </c>
      <c r="E24" s="270">
        <v>5</v>
      </c>
      <c r="F24" s="270">
        <v>6</v>
      </c>
      <c r="G24" s="270">
        <v>7</v>
      </c>
      <c r="H24" s="270">
        <v>8</v>
      </c>
      <c r="I24" s="270">
        <v>9</v>
      </c>
      <c r="J24" s="162">
        <v>10</v>
      </c>
      <c r="K24" s="162">
        <v>11</v>
      </c>
      <c r="L24" s="162">
        <v>12</v>
      </c>
    </row>
    <row r="25" spans="1:12" x14ac:dyDescent="0.25">
      <c r="A25" s="162">
        <v>1</v>
      </c>
      <c r="B25" s="164" t="s">
        <v>212</v>
      </c>
      <c r="C25" s="164"/>
      <c r="D25" s="271"/>
      <c r="E25" s="271"/>
      <c r="F25" s="271"/>
      <c r="G25" s="271"/>
      <c r="H25" s="271"/>
      <c r="I25" s="271"/>
      <c r="J25" s="165"/>
      <c r="K25" s="83"/>
      <c r="L25" s="148"/>
    </row>
    <row r="26" spans="1:12" ht="21.75" customHeight="1" x14ac:dyDescent="0.25">
      <c r="A26" s="162" t="s">
        <v>211</v>
      </c>
      <c r="B26" s="166" t="s">
        <v>324</v>
      </c>
      <c r="C26" s="317"/>
      <c r="D26" s="317"/>
      <c r="E26" s="318"/>
      <c r="F26" s="318"/>
      <c r="G26" s="338">
        <v>44252</v>
      </c>
      <c r="H26" s="338">
        <v>44260</v>
      </c>
      <c r="I26" s="339">
        <v>1</v>
      </c>
      <c r="J26" s="340">
        <v>1</v>
      </c>
      <c r="K26" s="83"/>
      <c r="L26" s="83"/>
    </row>
    <row r="27" spans="1:12" s="167" customFormat="1" ht="39" customHeight="1" x14ac:dyDescent="0.25">
      <c r="A27" s="162" t="s">
        <v>210</v>
      </c>
      <c r="B27" s="166" t="s">
        <v>326</v>
      </c>
      <c r="C27" s="317"/>
      <c r="D27" s="317"/>
      <c r="E27" s="318"/>
      <c r="F27" s="318"/>
      <c r="G27" s="338" t="s">
        <v>417</v>
      </c>
      <c r="H27" s="338"/>
      <c r="I27" s="319"/>
      <c r="J27" s="320"/>
      <c r="K27" s="83"/>
      <c r="L27" s="83"/>
    </row>
    <row r="28" spans="1:12" s="167" customFormat="1" ht="70.5" customHeight="1" x14ac:dyDescent="0.25">
      <c r="A28" s="162" t="s">
        <v>325</v>
      </c>
      <c r="B28" s="166" t="s">
        <v>330</v>
      </c>
      <c r="C28" s="317"/>
      <c r="D28" s="317"/>
      <c r="E28" s="318"/>
      <c r="F28" s="318"/>
      <c r="G28" s="338" t="s">
        <v>417</v>
      </c>
      <c r="H28" s="338"/>
      <c r="I28" s="319"/>
      <c r="J28" s="320"/>
      <c r="K28" s="83"/>
      <c r="L28" s="83"/>
    </row>
    <row r="29" spans="1:12" s="167" customFormat="1" ht="54" customHeight="1" x14ac:dyDescent="0.25">
      <c r="A29" s="162" t="s">
        <v>209</v>
      </c>
      <c r="B29" s="166" t="s">
        <v>329</v>
      </c>
      <c r="C29" s="317"/>
      <c r="D29" s="317"/>
      <c r="E29" s="317"/>
      <c r="F29" s="318"/>
      <c r="G29" s="338" t="s">
        <v>417</v>
      </c>
      <c r="H29" s="338"/>
      <c r="I29" s="319"/>
      <c r="J29" s="320"/>
      <c r="K29" s="83"/>
      <c r="L29" s="83"/>
    </row>
    <row r="30" spans="1:12" s="167" customFormat="1" ht="57" customHeight="1" x14ac:dyDescent="0.25">
      <c r="A30" s="162" t="s">
        <v>208</v>
      </c>
      <c r="B30" s="166" t="s">
        <v>331</v>
      </c>
      <c r="C30" s="317"/>
      <c r="D30" s="321"/>
      <c r="E30" s="318"/>
      <c r="F30" s="318"/>
      <c r="G30" s="341">
        <f>H31</f>
        <v>44500</v>
      </c>
      <c r="H30" s="341">
        <f>G32</f>
        <v>44590</v>
      </c>
      <c r="I30" s="319"/>
      <c r="J30" s="320"/>
      <c r="K30" s="83"/>
      <c r="L30" s="83"/>
    </row>
    <row r="31" spans="1:12" s="167" customFormat="1" ht="37.5" customHeight="1" x14ac:dyDescent="0.25">
      <c r="A31" s="162" t="s">
        <v>207</v>
      </c>
      <c r="B31" s="168" t="s">
        <v>327</v>
      </c>
      <c r="C31" s="321"/>
      <c r="D31" s="321"/>
      <c r="E31" s="318"/>
      <c r="F31" s="318"/>
      <c r="G31" s="342">
        <v>44440</v>
      </c>
      <c r="H31" s="342">
        <f>G31+60</f>
        <v>44500</v>
      </c>
      <c r="I31" s="322"/>
      <c r="J31" s="320"/>
      <c r="K31" s="83"/>
      <c r="L31" s="83"/>
    </row>
    <row r="32" spans="1:12" s="167" customFormat="1" ht="31.5" x14ac:dyDescent="0.25">
      <c r="A32" s="162" t="s">
        <v>205</v>
      </c>
      <c r="B32" s="168" t="s">
        <v>332</v>
      </c>
      <c r="C32" s="321"/>
      <c r="D32" s="321"/>
      <c r="E32" s="318"/>
      <c r="F32" s="318"/>
      <c r="G32" s="342">
        <f>H31+90</f>
        <v>44590</v>
      </c>
      <c r="H32" s="342">
        <f>G32+10</f>
        <v>44600</v>
      </c>
      <c r="I32" s="319"/>
      <c r="J32" s="320"/>
      <c r="K32" s="83"/>
      <c r="L32" s="83"/>
    </row>
    <row r="33" spans="1:12" s="167" customFormat="1" ht="37.5" customHeight="1" x14ac:dyDescent="0.25">
      <c r="A33" s="162" t="s">
        <v>343</v>
      </c>
      <c r="B33" s="168" t="s">
        <v>281</v>
      </c>
      <c r="C33" s="319"/>
      <c r="D33" s="317"/>
      <c r="E33" s="318"/>
      <c r="F33" s="318"/>
      <c r="G33" s="343" t="s">
        <v>417</v>
      </c>
      <c r="H33" s="338"/>
      <c r="I33" s="322"/>
      <c r="J33" s="320"/>
      <c r="K33" s="83"/>
      <c r="L33" s="83"/>
    </row>
    <row r="34" spans="1:12" s="167" customFormat="1" ht="47.25" customHeight="1" x14ac:dyDescent="0.25">
      <c r="A34" s="162" t="s">
        <v>344</v>
      </c>
      <c r="B34" s="168" t="s">
        <v>336</v>
      </c>
      <c r="C34" s="319"/>
      <c r="D34" s="317"/>
      <c r="E34" s="323"/>
      <c r="F34" s="323"/>
      <c r="G34" s="343" t="s">
        <v>417</v>
      </c>
      <c r="H34" s="338"/>
      <c r="I34" s="319"/>
      <c r="J34" s="320"/>
      <c r="K34" s="169"/>
      <c r="L34" s="83"/>
    </row>
    <row r="35" spans="1:12" s="167" customFormat="1" ht="49.5" customHeight="1" x14ac:dyDescent="0.25">
      <c r="A35" s="162" t="s">
        <v>345</v>
      </c>
      <c r="B35" s="168" t="s">
        <v>206</v>
      </c>
      <c r="C35" s="321"/>
      <c r="D35" s="321"/>
      <c r="E35" s="319"/>
      <c r="F35" s="319"/>
      <c r="G35" s="56">
        <f>H35-10</f>
        <v>44444</v>
      </c>
      <c r="H35" s="56">
        <f>G37-10</f>
        <v>44454</v>
      </c>
      <c r="I35" s="322"/>
      <c r="J35" s="320"/>
      <c r="K35" s="169"/>
      <c r="L35" s="83"/>
    </row>
    <row r="36" spans="1:12" ht="37.5" customHeight="1" x14ac:dyDescent="0.25">
      <c r="A36" s="162" t="s">
        <v>346</v>
      </c>
      <c r="B36" s="168" t="s">
        <v>328</v>
      </c>
      <c r="C36" s="319"/>
      <c r="D36" s="319"/>
      <c r="E36" s="324"/>
      <c r="F36" s="325"/>
      <c r="G36" s="343" t="s">
        <v>417</v>
      </c>
      <c r="H36" s="338"/>
      <c r="I36" s="326"/>
      <c r="J36" s="327"/>
      <c r="K36" s="83"/>
      <c r="L36" s="83"/>
    </row>
    <row r="37" spans="1:12" ht="41.25" customHeight="1" x14ac:dyDescent="0.25">
      <c r="A37" s="162" t="s">
        <v>347</v>
      </c>
      <c r="B37" s="168" t="s">
        <v>204</v>
      </c>
      <c r="C37" s="321"/>
      <c r="D37" s="321"/>
      <c r="E37" s="324"/>
      <c r="F37" s="325"/>
      <c r="G37" s="56">
        <f>G40-10</f>
        <v>44464</v>
      </c>
      <c r="H37" s="56">
        <f>G37+10</f>
        <v>44474</v>
      </c>
      <c r="I37" s="322"/>
      <c r="J37" s="327"/>
      <c r="K37" s="83"/>
      <c r="L37" s="83"/>
    </row>
    <row r="38" spans="1:12" x14ac:dyDescent="0.25">
      <c r="A38" s="162">
        <v>2</v>
      </c>
      <c r="B38" s="164" t="s">
        <v>203</v>
      </c>
      <c r="C38" s="328"/>
      <c r="D38" s="329"/>
      <c r="E38" s="329"/>
      <c r="F38" s="329"/>
      <c r="G38" s="344"/>
      <c r="H38" s="345"/>
      <c r="I38" s="330"/>
      <c r="J38" s="331"/>
      <c r="K38" s="83"/>
      <c r="L38" s="83"/>
    </row>
    <row r="39" spans="1:12" ht="71.25" customHeight="1" x14ac:dyDescent="0.25">
      <c r="A39" s="162" t="s">
        <v>202</v>
      </c>
      <c r="B39" s="168" t="s">
        <v>333</v>
      </c>
      <c r="C39" s="321"/>
      <c r="D39" s="321"/>
      <c r="E39" s="329"/>
      <c r="F39" s="329"/>
      <c r="G39" s="56">
        <f>G31</f>
        <v>44440</v>
      </c>
      <c r="H39" s="56">
        <f>H31</f>
        <v>44500</v>
      </c>
      <c r="I39" s="330"/>
      <c r="J39" s="331"/>
      <c r="K39" s="83"/>
      <c r="L39" s="83"/>
    </row>
    <row r="40" spans="1:12" ht="33.75" customHeight="1" x14ac:dyDescent="0.25">
      <c r="A40" s="162" t="s">
        <v>201</v>
      </c>
      <c r="B40" s="168" t="s">
        <v>335</v>
      </c>
      <c r="C40" s="321"/>
      <c r="D40" s="321"/>
      <c r="E40" s="329"/>
      <c r="F40" s="329"/>
      <c r="G40" s="56">
        <f>G43</f>
        <v>44474</v>
      </c>
      <c r="H40" s="56">
        <f>H43</f>
        <v>44484</v>
      </c>
      <c r="I40" s="330"/>
      <c r="J40" s="331"/>
      <c r="K40" s="83"/>
      <c r="L40" s="83"/>
    </row>
    <row r="41" spans="1:12" ht="63" customHeight="1" x14ac:dyDescent="0.25">
      <c r="A41" s="162">
        <v>3</v>
      </c>
      <c r="B41" s="164" t="s">
        <v>414</v>
      </c>
      <c r="C41" s="328"/>
      <c r="D41" s="329"/>
      <c r="E41" s="329"/>
      <c r="F41" s="329"/>
      <c r="G41" s="344"/>
      <c r="H41" s="345"/>
      <c r="I41" s="330"/>
      <c r="J41" s="331"/>
      <c r="K41" s="83"/>
      <c r="L41" s="83"/>
    </row>
    <row r="42" spans="1:12" ht="58.5" customHeight="1" x14ac:dyDescent="0.25">
      <c r="A42" s="162" t="s">
        <v>200</v>
      </c>
      <c r="B42" s="168" t="s">
        <v>334</v>
      </c>
      <c r="C42" s="321"/>
      <c r="D42" s="321"/>
      <c r="E42" s="329"/>
      <c r="F42" s="329"/>
      <c r="G42" s="56">
        <f>H42</f>
        <v>44464</v>
      </c>
      <c r="H42" s="56">
        <f>G43-10</f>
        <v>44464</v>
      </c>
      <c r="I42" s="330"/>
      <c r="J42" s="331"/>
      <c r="K42" s="83"/>
      <c r="L42" s="83"/>
    </row>
    <row r="43" spans="1:12" ht="34.5" customHeight="1" x14ac:dyDescent="0.25">
      <c r="A43" s="162" t="s">
        <v>199</v>
      </c>
      <c r="B43" s="168" t="s">
        <v>198</v>
      </c>
      <c r="C43" s="321"/>
      <c r="D43" s="321"/>
      <c r="E43" s="329"/>
      <c r="F43" s="329"/>
      <c r="G43" s="56">
        <f>H43-10</f>
        <v>44474</v>
      </c>
      <c r="H43" s="56">
        <f>G44-10</f>
        <v>44484</v>
      </c>
      <c r="I43" s="330"/>
      <c r="J43" s="331"/>
      <c r="K43" s="83"/>
      <c r="L43" s="83"/>
    </row>
    <row r="44" spans="1:12" ht="24.75" customHeight="1" x14ac:dyDescent="0.25">
      <c r="A44" s="162" t="s">
        <v>197</v>
      </c>
      <c r="B44" s="168" t="s">
        <v>196</v>
      </c>
      <c r="C44" s="321"/>
      <c r="D44" s="321"/>
      <c r="E44" s="329"/>
      <c r="F44" s="329"/>
      <c r="G44" s="56">
        <f>H44-30</f>
        <v>44494</v>
      </c>
      <c r="H44" s="56">
        <f>G47-10</f>
        <v>44524</v>
      </c>
      <c r="I44" s="330"/>
      <c r="J44" s="331"/>
      <c r="K44" s="83"/>
      <c r="L44" s="83"/>
    </row>
    <row r="45" spans="1:12" ht="90.75" customHeight="1" x14ac:dyDescent="0.25">
      <c r="A45" s="162" t="s">
        <v>195</v>
      </c>
      <c r="B45" s="168" t="s">
        <v>339</v>
      </c>
      <c r="C45" s="319"/>
      <c r="D45" s="317"/>
      <c r="E45" s="329"/>
      <c r="F45" s="329"/>
      <c r="G45" s="343" t="s">
        <v>417</v>
      </c>
      <c r="H45" s="338" t="s">
        <v>417</v>
      </c>
      <c r="I45" s="330"/>
      <c r="J45" s="331"/>
      <c r="K45" s="83"/>
      <c r="L45" s="83"/>
    </row>
    <row r="46" spans="1:12" ht="167.25" customHeight="1" x14ac:dyDescent="0.25">
      <c r="A46" s="162" t="s">
        <v>193</v>
      </c>
      <c r="B46" s="168" t="s">
        <v>337</v>
      </c>
      <c r="C46" s="319"/>
      <c r="D46" s="317"/>
      <c r="E46" s="329"/>
      <c r="F46" s="329"/>
      <c r="G46" s="343" t="s">
        <v>417</v>
      </c>
      <c r="H46" s="338" t="s">
        <v>417</v>
      </c>
      <c r="I46" s="330"/>
      <c r="J46" s="331"/>
      <c r="K46" s="83"/>
      <c r="L46" s="83"/>
    </row>
    <row r="47" spans="1:12" ht="30.75" customHeight="1" x14ac:dyDescent="0.25">
      <c r="A47" s="162" t="s">
        <v>348</v>
      </c>
      <c r="B47" s="168" t="s">
        <v>194</v>
      </c>
      <c r="C47" s="321"/>
      <c r="D47" s="321"/>
      <c r="E47" s="329"/>
      <c r="F47" s="329"/>
      <c r="G47" s="56">
        <f>H47-10</f>
        <v>44534</v>
      </c>
      <c r="H47" s="56">
        <f>G49-10</f>
        <v>44544</v>
      </c>
      <c r="I47" s="330"/>
      <c r="J47" s="331"/>
      <c r="K47" s="83"/>
      <c r="L47" s="83"/>
    </row>
    <row r="48" spans="1:12" ht="37.5" customHeight="1" x14ac:dyDescent="0.25">
      <c r="A48" s="162">
        <v>4</v>
      </c>
      <c r="B48" s="164" t="s">
        <v>192</v>
      </c>
      <c r="C48" s="328"/>
      <c r="D48" s="329"/>
      <c r="E48" s="329"/>
      <c r="F48" s="329"/>
      <c r="G48" s="344"/>
      <c r="H48" s="345"/>
      <c r="I48" s="330"/>
      <c r="J48" s="331"/>
      <c r="K48" s="83"/>
      <c r="L48" s="83"/>
    </row>
    <row r="49" spans="1:12" ht="35.25" customHeight="1" x14ac:dyDescent="0.25">
      <c r="A49" s="162" t="s">
        <v>191</v>
      </c>
      <c r="B49" s="168" t="s">
        <v>190</v>
      </c>
      <c r="C49" s="321"/>
      <c r="D49" s="321"/>
      <c r="E49" s="329"/>
      <c r="F49" s="329"/>
      <c r="G49" s="56">
        <f>H49-3</f>
        <v>44554</v>
      </c>
      <c r="H49" s="56">
        <f>G50-15</f>
        <v>44557</v>
      </c>
      <c r="I49" s="330"/>
      <c r="J49" s="331"/>
      <c r="K49" s="83"/>
      <c r="L49" s="83"/>
    </row>
    <row r="50" spans="1:12" ht="86.25" customHeight="1" x14ac:dyDescent="0.25">
      <c r="A50" s="162" t="s">
        <v>189</v>
      </c>
      <c r="B50" s="168" t="s">
        <v>338</v>
      </c>
      <c r="C50" s="317"/>
      <c r="D50" s="317"/>
      <c r="E50" s="329"/>
      <c r="F50" s="329"/>
      <c r="G50" s="338">
        <f>H50-10</f>
        <v>44572</v>
      </c>
      <c r="H50" s="338">
        <f>G53-30</f>
        <v>44582</v>
      </c>
      <c r="I50" s="330"/>
      <c r="J50" s="331"/>
      <c r="K50" s="83"/>
      <c r="L50" s="83"/>
    </row>
    <row r="51" spans="1:12" ht="77.25" customHeight="1" x14ac:dyDescent="0.25">
      <c r="A51" s="162" t="s">
        <v>187</v>
      </c>
      <c r="B51" s="168" t="s">
        <v>340</v>
      </c>
      <c r="C51" s="321"/>
      <c r="D51" s="317"/>
      <c r="E51" s="329"/>
      <c r="F51" s="329"/>
      <c r="G51" s="343" t="s">
        <v>417</v>
      </c>
      <c r="H51" s="338" t="s">
        <v>417</v>
      </c>
      <c r="I51" s="330"/>
      <c r="J51" s="331"/>
      <c r="K51" s="83"/>
      <c r="L51" s="83"/>
    </row>
    <row r="52" spans="1:12" ht="71.25" customHeight="1" x14ac:dyDescent="0.25">
      <c r="A52" s="162" t="s">
        <v>185</v>
      </c>
      <c r="B52" s="168" t="s">
        <v>188</v>
      </c>
      <c r="C52" s="317"/>
      <c r="D52" s="317"/>
      <c r="E52" s="329"/>
      <c r="F52" s="329"/>
      <c r="G52" s="338"/>
      <c r="H52" s="338"/>
      <c r="I52" s="330"/>
      <c r="J52" s="331"/>
      <c r="K52" s="83"/>
      <c r="L52" s="83"/>
    </row>
    <row r="53" spans="1:12" ht="48" customHeight="1" x14ac:dyDescent="0.25">
      <c r="A53" s="162" t="s">
        <v>342</v>
      </c>
      <c r="B53" s="170" t="s">
        <v>341</v>
      </c>
      <c r="C53" s="332"/>
      <c r="D53" s="332"/>
      <c r="E53" s="329"/>
      <c r="F53" s="329"/>
      <c r="G53" s="346">
        <v>44612</v>
      </c>
      <c r="H53" s="346">
        <v>44620</v>
      </c>
      <c r="I53" s="330"/>
      <c r="J53" s="331"/>
      <c r="K53" s="83"/>
      <c r="L53" s="83"/>
    </row>
    <row r="54" spans="1:12" ht="46.5" customHeight="1" x14ac:dyDescent="0.25">
      <c r="A54" s="162" t="s">
        <v>432</v>
      </c>
      <c r="B54" s="168" t="s">
        <v>186</v>
      </c>
      <c r="C54" s="321"/>
      <c r="D54" s="317"/>
      <c r="E54" s="329"/>
      <c r="F54" s="329"/>
      <c r="G54" s="343" t="s">
        <v>417</v>
      </c>
      <c r="H54" s="338" t="s">
        <v>417</v>
      </c>
      <c r="I54" s="330"/>
      <c r="J54" s="331"/>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B26" sqref="AB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0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2022 год</v>
      </c>
      <c r="B4" s="422"/>
      <c r="C4" s="422"/>
      <c r="D4" s="422"/>
      <c r="E4" s="422"/>
      <c r="F4" s="422"/>
      <c r="G4" s="422"/>
      <c r="H4" s="422"/>
      <c r="I4" s="422"/>
      <c r="J4" s="422"/>
      <c r="K4" s="422"/>
      <c r="L4" s="422"/>
      <c r="M4" s="422"/>
      <c r="N4" s="422"/>
      <c r="O4" s="422"/>
      <c r="P4" s="422"/>
      <c r="Q4" s="422"/>
      <c r="R4" s="422"/>
      <c r="S4" s="422"/>
      <c r="T4" s="422"/>
      <c r="U4" s="422"/>
    </row>
    <row r="5" spans="1:29" ht="18.75" x14ac:dyDescent="0.3">
      <c r="A5" s="34"/>
      <c r="B5" s="34"/>
      <c r="C5" s="34"/>
      <c r="D5" s="34"/>
      <c r="E5" s="34"/>
      <c r="F5" s="34"/>
      <c r="L5" s="34"/>
      <c r="M5" s="34"/>
      <c r="U5" s="13"/>
    </row>
    <row r="6" spans="1:29" ht="18.75" x14ac:dyDescent="0.25">
      <c r="A6" s="427" t="s">
        <v>9</v>
      </c>
      <c r="B6" s="427"/>
      <c r="C6" s="427"/>
      <c r="D6" s="427"/>
      <c r="E6" s="427"/>
      <c r="F6" s="427"/>
      <c r="G6" s="427"/>
      <c r="H6" s="427"/>
      <c r="I6" s="427"/>
      <c r="J6" s="427"/>
      <c r="K6" s="427"/>
      <c r="L6" s="427"/>
      <c r="M6" s="427"/>
      <c r="N6" s="427"/>
      <c r="O6" s="427"/>
      <c r="P6" s="427"/>
      <c r="Q6" s="427"/>
      <c r="R6" s="427"/>
      <c r="S6" s="427"/>
      <c r="T6" s="427"/>
      <c r="U6" s="427"/>
    </row>
    <row r="7" spans="1:29" ht="18.75" x14ac:dyDescent="0.25">
      <c r="A7" s="43"/>
      <c r="B7" s="43"/>
      <c r="C7" s="43"/>
      <c r="D7" s="43"/>
      <c r="E7" s="43"/>
      <c r="F7" s="43"/>
      <c r="G7" s="43"/>
      <c r="H7" s="43"/>
      <c r="I7" s="43"/>
      <c r="J7" s="36"/>
      <c r="K7" s="36"/>
      <c r="L7" s="36"/>
      <c r="M7" s="36"/>
      <c r="N7" s="36"/>
      <c r="O7" s="36"/>
      <c r="P7" s="36"/>
      <c r="Q7" s="36"/>
      <c r="R7" s="36"/>
      <c r="S7" s="36"/>
      <c r="T7" s="301"/>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row>
    <row r="10" spans="1:29" ht="18.75" x14ac:dyDescent="0.25">
      <c r="A10" s="43"/>
      <c r="B10" s="43"/>
      <c r="C10" s="43"/>
      <c r="D10" s="43"/>
      <c r="E10" s="43"/>
      <c r="F10" s="43"/>
      <c r="G10" s="43"/>
      <c r="H10" s="43"/>
      <c r="I10" s="43"/>
      <c r="J10" s="36"/>
      <c r="K10" s="36"/>
      <c r="L10" s="36"/>
      <c r="M10" s="36"/>
      <c r="N10" s="36"/>
      <c r="O10" s="36"/>
      <c r="P10" s="36"/>
      <c r="Q10" s="36"/>
      <c r="R10" s="36"/>
      <c r="S10" s="36"/>
      <c r="T10" s="301"/>
      <c r="U10" s="36"/>
    </row>
    <row r="11" spans="1:29" x14ac:dyDescent="0.25">
      <c r="A11" s="386" t="str">
        <f>'6.1. Паспорт сетевой график'!A12:L12</f>
        <v>M_NS3400.VL.0020</v>
      </c>
      <c r="B11" s="386"/>
      <c r="C11" s="386"/>
      <c r="D11" s="386"/>
      <c r="E11" s="386"/>
      <c r="F11" s="386"/>
      <c r="G11" s="386"/>
      <c r="H11" s="386"/>
      <c r="I11" s="386"/>
      <c r="J11" s="386"/>
      <c r="K11" s="386"/>
      <c r="L11" s="386"/>
      <c r="M11" s="386"/>
      <c r="N11" s="386"/>
      <c r="O11" s="386"/>
      <c r="P11" s="386"/>
      <c r="Q11" s="386"/>
      <c r="R11" s="386"/>
      <c r="S11" s="386"/>
      <c r="T11" s="386"/>
      <c r="U11" s="386"/>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302"/>
      <c r="U13" s="35"/>
    </row>
    <row r="14" spans="1:29" ht="69" customHeight="1" x14ac:dyDescent="0.25">
      <c r="A14" s="457" t="str">
        <f>'6.1. Паспорт сетевой график'!A15:L15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457"/>
      <c r="C14" s="457"/>
      <c r="D14" s="457"/>
      <c r="E14" s="457"/>
      <c r="F14" s="457"/>
      <c r="G14" s="457"/>
      <c r="H14" s="457"/>
      <c r="I14" s="457"/>
      <c r="J14" s="457"/>
      <c r="K14" s="457"/>
      <c r="L14" s="457"/>
      <c r="M14" s="457"/>
      <c r="N14" s="457"/>
      <c r="O14" s="457"/>
      <c r="P14" s="457"/>
      <c r="Q14" s="457"/>
      <c r="R14" s="457"/>
      <c r="S14" s="457"/>
      <c r="T14" s="457"/>
      <c r="U14" s="457"/>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303"/>
    </row>
    <row r="18" spans="1:29" x14ac:dyDescent="0.25">
      <c r="A18" s="459" t="s">
        <v>384</v>
      </c>
      <c r="B18" s="459"/>
      <c r="C18" s="459"/>
      <c r="D18" s="459"/>
      <c r="E18" s="459"/>
      <c r="F18" s="459"/>
      <c r="G18" s="459"/>
      <c r="H18" s="459"/>
      <c r="I18" s="459"/>
      <c r="J18" s="459"/>
      <c r="K18" s="459"/>
      <c r="L18" s="459"/>
      <c r="M18" s="459"/>
      <c r="N18" s="459"/>
      <c r="O18" s="459"/>
      <c r="P18" s="459"/>
      <c r="Q18" s="459"/>
      <c r="R18" s="459"/>
      <c r="S18" s="459"/>
      <c r="T18" s="459"/>
      <c r="U18" s="459"/>
    </row>
    <row r="19" spans="1:29" ht="15.75" customHeight="1" x14ac:dyDescent="0.25">
      <c r="A19" s="461" t="s">
        <v>184</v>
      </c>
      <c r="B19" s="461" t="s">
        <v>183</v>
      </c>
      <c r="C19" s="450" t="s">
        <v>182</v>
      </c>
      <c r="D19" s="450"/>
      <c r="E19" s="451" t="s">
        <v>181</v>
      </c>
      <c r="F19" s="451"/>
      <c r="G19" s="452" t="s">
        <v>527</v>
      </c>
      <c r="H19" s="455" t="s">
        <v>528</v>
      </c>
      <c r="I19" s="456"/>
      <c r="J19" s="456"/>
      <c r="K19" s="456"/>
      <c r="L19" s="455" t="s">
        <v>529</v>
      </c>
      <c r="M19" s="456"/>
      <c r="N19" s="456"/>
      <c r="O19" s="456"/>
      <c r="P19" s="455" t="s">
        <v>530</v>
      </c>
      <c r="Q19" s="456"/>
      <c r="R19" s="456"/>
      <c r="S19" s="456"/>
      <c r="T19" s="455" t="s">
        <v>531</v>
      </c>
      <c r="U19" s="456"/>
      <c r="V19" s="456"/>
      <c r="W19" s="456"/>
      <c r="X19" s="455" t="s">
        <v>532</v>
      </c>
      <c r="Y19" s="456"/>
      <c r="Z19" s="456"/>
      <c r="AA19" s="456"/>
      <c r="AB19" s="460" t="s">
        <v>180</v>
      </c>
      <c r="AC19" s="460"/>
    </row>
    <row r="20" spans="1:29" s="95" customFormat="1" ht="15.75" customHeight="1" x14ac:dyDescent="0.25">
      <c r="A20" s="462"/>
      <c r="B20" s="462"/>
      <c r="C20" s="450"/>
      <c r="D20" s="450"/>
      <c r="E20" s="451"/>
      <c r="F20" s="451"/>
      <c r="G20" s="453"/>
      <c r="H20" s="450" t="s">
        <v>2</v>
      </c>
      <c r="I20" s="450"/>
      <c r="J20" s="450" t="s">
        <v>178</v>
      </c>
      <c r="K20" s="450"/>
      <c r="L20" s="450" t="s">
        <v>2</v>
      </c>
      <c r="M20" s="450"/>
      <c r="N20" s="450" t="s">
        <v>178</v>
      </c>
      <c r="O20" s="450"/>
      <c r="P20" s="450" t="s">
        <v>2</v>
      </c>
      <c r="Q20" s="450"/>
      <c r="R20" s="450" t="s">
        <v>178</v>
      </c>
      <c r="S20" s="450"/>
      <c r="T20" s="450" t="s">
        <v>2</v>
      </c>
      <c r="U20" s="450"/>
      <c r="V20" s="450" t="s">
        <v>178</v>
      </c>
      <c r="W20" s="450"/>
      <c r="X20" s="450" t="s">
        <v>2</v>
      </c>
      <c r="Y20" s="450"/>
      <c r="Z20" s="450" t="s">
        <v>178</v>
      </c>
      <c r="AA20" s="450"/>
      <c r="AB20" s="460"/>
      <c r="AC20" s="460"/>
    </row>
    <row r="21" spans="1:29" s="95" customFormat="1" ht="78.75" x14ac:dyDescent="0.25">
      <c r="A21" s="463"/>
      <c r="B21" s="463"/>
      <c r="C21" s="353" t="s">
        <v>2</v>
      </c>
      <c r="D21" s="353" t="s">
        <v>178</v>
      </c>
      <c r="E21" s="354" t="s">
        <v>533</v>
      </c>
      <c r="F21" s="354" t="s">
        <v>534</v>
      </c>
      <c r="G21" s="454"/>
      <c r="H21" s="355" t="s">
        <v>366</v>
      </c>
      <c r="I21" s="355" t="s">
        <v>367</v>
      </c>
      <c r="J21" s="355" t="s">
        <v>366</v>
      </c>
      <c r="K21" s="355" t="s">
        <v>367</v>
      </c>
      <c r="L21" s="355" t="s">
        <v>366</v>
      </c>
      <c r="M21" s="355" t="s">
        <v>367</v>
      </c>
      <c r="N21" s="355" t="s">
        <v>366</v>
      </c>
      <c r="O21" s="355" t="s">
        <v>367</v>
      </c>
      <c r="P21" s="355" t="s">
        <v>366</v>
      </c>
      <c r="Q21" s="355" t="s">
        <v>367</v>
      </c>
      <c r="R21" s="355" t="s">
        <v>366</v>
      </c>
      <c r="S21" s="355" t="s">
        <v>367</v>
      </c>
      <c r="T21" s="355" t="s">
        <v>366</v>
      </c>
      <c r="U21" s="355" t="s">
        <v>367</v>
      </c>
      <c r="V21" s="355" t="s">
        <v>366</v>
      </c>
      <c r="W21" s="355" t="s">
        <v>367</v>
      </c>
      <c r="X21" s="355" t="s">
        <v>366</v>
      </c>
      <c r="Y21" s="355" t="s">
        <v>367</v>
      </c>
      <c r="Z21" s="355" t="s">
        <v>366</v>
      </c>
      <c r="AA21" s="355" t="s">
        <v>367</v>
      </c>
      <c r="AB21" s="191" t="s">
        <v>179</v>
      </c>
      <c r="AC21" s="191" t="s">
        <v>178</v>
      </c>
    </row>
    <row r="22" spans="1:29" s="95" customFormat="1" x14ac:dyDescent="0.25">
      <c r="A22" s="192">
        <v>1</v>
      </c>
      <c r="B22" s="192">
        <v>2</v>
      </c>
      <c r="C22" s="192">
        <v>3</v>
      </c>
      <c r="D22" s="192">
        <v>4</v>
      </c>
      <c r="E22" s="192">
        <v>5</v>
      </c>
      <c r="F22" s="192">
        <v>6</v>
      </c>
      <c r="G22" s="192">
        <v>7</v>
      </c>
      <c r="H22" s="192">
        <f>G22+1</f>
        <v>8</v>
      </c>
      <c r="I22" s="192">
        <f t="shared" ref="I22:AA22" si="0">H22+1</f>
        <v>9</v>
      </c>
      <c r="J22" s="192">
        <f t="shared" si="0"/>
        <v>10</v>
      </c>
      <c r="K22" s="192">
        <f t="shared" si="0"/>
        <v>11</v>
      </c>
      <c r="L22" s="192">
        <f t="shared" si="0"/>
        <v>12</v>
      </c>
      <c r="M22" s="192">
        <f t="shared" si="0"/>
        <v>13</v>
      </c>
      <c r="N22" s="192">
        <f t="shared" si="0"/>
        <v>14</v>
      </c>
      <c r="O22" s="192">
        <f t="shared" si="0"/>
        <v>15</v>
      </c>
      <c r="P22" s="192">
        <f t="shared" si="0"/>
        <v>16</v>
      </c>
      <c r="Q22" s="192">
        <f t="shared" si="0"/>
        <v>17</v>
      </c>
      <c r="R22" s="192">
        <f t="shared" si="0"/>
        <v>18</v>
      </c>
      <c r="S22" s="192">
        <f t="shared" si="0"/>
        <v>19</v>
      </c>
      <c r="T22" s="304">
        <f t="shared" si="0"/>
        <v>20</v>
      </c>
      <c r="U22" s="192">
        <f t="shared" si="0"/>
        <v>21</v>
      </c>
      <c r="V22" s="192">
        <f t="shared" si="0"/>
        <v>22</v>
      </c>
      <c r="W22" s="192">
        <f t="shared" si="0"/>
        <v>23</v>
      </c>
      <c r="X22" s="192">
        <f t="shared" si="0"/>
        <v>24</v>
      </c>
      <c r="Y22" s="192">
        <f t="shared" si="0"/>
        <v>25</v>
      </c>
      <c r="Z22" s="192">
        <f t="shared" si="0"/>
        <v>26</v>
      </c>
      <c r="AA22" s="192">
        <f t="shared" si="0"/>
        <v>27</v>
      </c>
      <c r="AB22" s="192">
        <v>28</v>
      </c>
      <c r="AC22" s="192">
        <v>29</v>
      </c>
    </row>
    <row r="23" spans="1:29" s="95" customFormat="1" ht="47.25" x14ac:dyDescent="0.25">
      <c r="A23" s="193">
        <v>1</v>
      </c>
      <c r="B23" s="194" t="s">
        <v>177</v>
      </c>
      <c r="C23" s="275">
        <v>0</v>
      </c>
      <c r="D23" s="275">
        <f>D29*1.2</f>
        <v>2.59842</v>
      </c>
      <c r="E23" s="265">
        <v>2.59842</v>
      </c>
      <c r="F23" s="275">
        <v>2.59842</v>
      </c>
      <c r="G23" s="265">
        <v>2.59842</v>
      </c>
      <c r="H23" s="265">
        <v>0</v>
      </c>
      <c r="I23" s="265">
        <v>0</v>
      </c>
      <c r="J23" s="265">
        <v>0</v>
      </c>
      <c r="K23" s="265">
        <v>0</v>
      </c>
      <c r="L23" s="265">
        <v>0</v>
      </c>
      <c r="M23" s="265">
        <v>0</v>
      </c>
      <c r="N23" s="265">
        <v>0</v>
      </c>
      <c r="O23" s="265">
        <v>0</v>
      </c>
      <c r="P23" s="265">
        <v>0</v>
      </c>
      <c r="Q23" s="265">
        <v>0</v>
      </c>
      <c r="R23" s="265">
        <v>0</v>
      </c>
      <c r="S23" s="265">
        <v>0</v>
      </c>
      <c r="T23" s="275">
        <f>T29*1.2</f>
        <v>0</v>
      </c>
      <c r="U23" s="265">
        <v>0</v>
      </c>
      <c r="V23" s="273">
        <v>0</v>
      </c>
      <c r="W23" s="273">
        <f t="shared" ref="W23:AA23" si="1">W29*1.2</f>
        <v>0</v>
      </c>
      <c r="X23" s="273">
        <f t="shared" si="1"/>
        <v>0</v>
      </c>
      <c r="Y23" s="273">
        <f t="shared" si="1"/>
        <v>0</v>
      </c>
      <c r="Z23" s="273">
        <v>0</v>
      </c>
      <c r="AA23" s="273">
        <f t="shared" si="1"/>
        <v>0</v>
      </c>
      <c r="AB23" s="265">
        <f>H23+L23+P23+T23+X23</f>
        <v>0</v>
      </c>
      <c r="AC23" s="275">
        <v>2.59842</v>
      </c>
    </row>
    <row r="24" spans="1:29" s="96" customFormat="1" x14ac:dyDescent="0.25">
      <c r="A24" s="195" t="s">
        <v>176</v>
      </c>
      <c r="B24" s="196" t="s">
        <v>175</v>
      </c>
      <c r="C24" s="276">
        <v>0</v>
      </c>
      <c r="D24" s="276">
        <v>0</v>
      </c>
      <c r="E24" s="265">
        <v>0</v>
      </c>
      <c r="F24" s="275">
        <f t="shared" ref="F24:F33" si="2">D24</f>
        <v>0</v>
      </c>
      <c r="G24" s="265">
        <v>0</v>
      </c>
      <c r="H24" s="265">
        <v>0</v>
      </c>
      <c r="I24" s="265">
        <v>0</v>
      </c>
      <c r="J24" s="265">
        <v>0</v>
      </c>
      <c r="K24" s="265">
        <v>0</v>
      </c>
      <c r="L24" s="265">
        <v>0</v>
      </c>
      <c r="M24" s="265">
        <v>0</v>
      </c>
      <c r="N24" s="265">
        <v>0</v>
      </c>
      <c r="O24" s="265">
        <v>0</v>
      </c>
      <c r="P24" s="265">
        <v>0</v>
      </c>
      <c r="Q24" s="265">
        <v>0</v>
      </c>
      <c r="R24" s="265">
        <v>0</v>
      </c>
      <c r="S24" s="265">
        <v>0</v>
      </c>
      <c r="T24" s="276">
        <v>0</v>
      </c>
      <c r="U24" s="265">
        <v>0</v>
      </c>
      <c r="V24" s="274">
        <v>0</v>
      </c>
      <c r="W24" s="265">
        <v>0</v>
      </c>
      <c r="X24" s="265">
        <v>0</v>
      </c>
      <c r="Y24" s="265">
        <v>0</v>
      </c>
      <c r="Z24" s="265">
        <v>0</v>
      </c>
      <c r="AA24" s="265">
        <v>0</v>
      </c>
      <c r="AB24" s="266">
        <f t="shared" ref="AB24:AB85" si="3">H24+L24+P24+T24+X24</f>
        <v>0</v>
      </c>
      <c r="AC24" s="276">
        <v>0</v>
      </c>
    </row>
    <row r="25" spans="1:29" x14ac:dyDescent="0.25">
      <c r="A25" s="195" t="s">
        <v>174</v>
      </c>
      <c r="B25" s="196" t="s">
        <v>173</v>
      </c>
      <c r="C25" s="313" t="s">
        <v>433</v>
      </c>
      <c r="D25" s="33" t="s">
        <v>433</v>
      </c>
      <c r="E25" s="265">
        <v>0</v>
      </c>
      <c r="F25" s="313" t="str">
        <f t="shared" si="2"/>
        <v>-</v>
      </c>
      <c r="G25" s="265" t="s">
        <v>433</v>
      </c>
      <c r="H25" s="265">
        <v>0</v>
      </c>
      <c r="I25" s="265">
        <v>0</v>
      </c>
      <c r="J25" s="265">
        <v>0</v>
      </c>
      <c r="K25" s="265">
        <v>0</v>
      </c>
      <c r="L25" s="265">
        <v>0</v>
      </c>
      <c r="M25" s="265">
        <v>0</v>
      </c>
      <c r="N25" s="265">
        <v>0</v>
      </c>
      <c r="O25" s="265">
        <v>0</v>
      </c>
      <c r="P25" s="265">
        <v>0</v>
      </c>
      <c r="Q25" s="265">
        <v>0</v>
      </c>
      <c r="R25" s="265">
        <v>0</v>
      </c>
      <c r="S25" s="265">
        <v>0</v>
      </c>
      <c r="T25" s="276">
        <v>0</v>
      </c>
      <c r="U25" s="265">
        <v>0</v>
      </c>
      <c r="V25" s="274">
        <v>0</v>
      </c>
      <c r="W25" s="265">
        <v>0</v>
      </c>
      <c r="X25" s="265">
        <v>0</v>
      </c>
      <c r="Y25" s="265">
        <v>0</v>
      </c>
      <c r="Z25" s="265">
        <v>0</v>
      </c>
      <c r="AA25" s="265">
        <v>0</v>
      </c>
      <c r="AB25" s="266">
        <f t="shared" si="3"/>
        <v>0</v>
      </c>
      <c r="AC25" s="276" t="s">
        <v>433</v>
      </c>
    </row>
    <row r="26" spans="1:29" ht="31.5" x14ac:dyDescent="0.25">
      <c r="A26" s="195" t="s">
        <v>172</v>
      </c>
      <c r="B26" s="196" t="s">
        <v>323</v>
      </c>
      <c r="C26" s="276">
        <v>0</v>
      </c>
      <c r="D26" s="276">
        <v>0</v>
      </c>
      <c r="E26" s="265">
        <v>0</v>
      </c>
      <c r="F26" s="276">
        <f t="shared" si="2"/>
        <v>0</v>
      </c>
      <c r="G26" s="265">
        <v>0</v>
      </c>
      <c r="H26" s="265">
        <v>0</v>
      </c>
      <c r="I26" s="265">
        <v>0</v>
      </c>
      <c r="J26" s="265">
        <v>0</v>
      </c>
      <c r="K26" s="265">
        <v>0</v>
      </c>
      <c r="L26" s="265">
        <v>0</v>
      </c>
      <c r="M26" s="265">
        <v>0</v>
      </c>
      <c r="N26" s="265">
        <v>0</v>
      </c>
      <c r="O26" s="265">
        <v>0</v>
      </c>
      <c r="P26" s="265">
        <v>0</v>
      </c>
      <c r="Q26" s="265">
        <v>0</v>
      </c>
      <c r="R26" s="265">
        <v>0</v>
      </c>
      <c r="S26" s="265">
        <v>0</v>
      </c>
      <c r="T26" s="276">
        <v>0</v>
      </c>
      <c r="U26" s="265">
        <v>0</v>
      </c>
      <c r="V26" s="274">
        <v>0</v>
      </c>
      <c r="W26" s="265">
        <v>0</v>
      </c>
      <c r="X26" s="265">
        <v>0</v>
      </c>
      <c r="Y26" s="265">
        <v>0</v>
      </c>
      <c r="Z26" s="265">
        <v>0</v>
      </c>
      <c r="AA26" s="265">
        <v>0</v>
      </c>
      <c r="AB26" s="266">
        <f t="shared" si="3"/>
        <v>0</v>
      </c>
      <c r="AC26" s="276">
        <v>0</v>
      </c>
    </row>
    <row r="27" spans="1:29" x14ac:dyDescent="0.25">
      <c r="A27" s="195" t="s">
        <v>171</v>
      </c>
      <c r="B27" s="196" t="s">
        <v>170</v>
      </c>
      <c r="C27" s="275">
        <v>0</v>
      </c>
      <c r="D27" s="275">
        <f>D29*1.2</f>
        <v>2.59842</v>
      </c>
      <c r="E27" s="265">
        <v>0</v>
      </c>
      <c r="F27" s="276">
        <f t="shared" si="2"/>
        <v>2.59842</v>
      </c>
      <c r="G27" s="265">
        <v>2.59842</v>
      </c>
      <c r="H27" s="265">
        <v>0</v>
      </c>
      <c r="I27" s="265">
        <v>0</v>
      </c>
      <c r="J27" s="265">
        <v>0</v>
      </c>
      <c r="K27" s="265">
        <v>0</v>
      </c>
      <c r="L27" s="265">
        <v>0</v>
      </c>
      <c r="M27" s="265">
        <v>0</v>
      </c>
      <c r="N27" s="265">
        <v>0</v>
      </c>
      <c r="O27" s="265">
        <v>0</v>
      </c>
      <c r="P27" s="265">
        <v>0</v>
      </c>
      <c r="Q27" s="265">
        <v>0</v>
      </c>
      <c r="R27" s="265">
        <v>0</v>
      </c>
      <c r="S27" s="265">
        <v>0</v>
      </c>
      <c r="T27" s="275">
        <f>C27</f>
        <v>0</v>
      </c>
      <c r="U27" s="265">
        <v>0</v>
      </c>
      <c r="V27" s="274">
        <v>0</v>
      </c>
      <c r="W27" s="274">
        <f t="shared" ref="W27:AA27" si="4">W29*1.2</f>
        <v>0</v>
      </c>
      <c r="X27" s="274">
        <f t="shared" si="4"/>
        <v>0</v>
      </c>
      <c r="Y27" s="274">
        <f t="shared" si="4"/>
        <v>0</v>
      </c>
      <c r="Z27" s="274">
        <v>0</v>
      </c>
      <c r="AA27" s="274">
        <f t="shared" si="4"/>
        <v>0</v>
      </c>
      <c r="AB27" s="265">
        <f t="shared" si="3"/>
        <v>0</v>
      </c>
      <c r="AC27" s="276">
        <v>2.59842</v>
      </c>
    </row>
    <row r="28" spans="1:29" x14ac:dyDescent="0.25">
      <c r="A28" s="195" t="s">
        <v>169</v>
      </c>
      <c r="B28" s="197" t="s">
        <v>168</v>
      </c>
      <c r="C28" s="276">
        <v>0</v>
      </c>
      <c r="D28" s="276">
        <v>0</v>
      </c>
      <c r="E28" s="265">
        <v>0</v>
      </c>
      <c r="F28" s="276">
        <f t="shared" si="2"/>
        <v>0</v>
      </c>
      <c r="G28" s="265">
        <v>0</v>
      </c>
      <c r="H28" s="265">
        <v>0</v>
      </c>
      <c r="I28" s="265">
        <v>0</v>
      </c>
      <c r="J28" s="265">
        <v>0</v>
      </c>
      <c r="K28" s="265">
        <v>0</v>
      </c>
      <c r="L28" s="265">
        <v>0</v>
      </c>
      <c r="M28" s="265">
        <v>0</v>
      </c>
      <c r="N28" s="265">
        <v>0</v>
      </c>
      <c r="O28" s="265">
        <v>0</v>
      </c>
      <c r="P28" s="265">
        <v>0</v>
      </c>
      <c r="Q28" s="265">
        <v>0</v>
      </c>
      <c r="R28" s="265">
        <v>0</v>
      </c>
      <c r="S28" s="265">
        <v>0</v>
      </c>
      <c r="T28" s="276">
        <v>0</v>
      </c>
      <c r="U28" s="265">
        <v>0</v>
      </c>
      <c r="V28" s="274">
        <v>0</v>
      </c>
      <c r="W28" s="265">
        <v>0</v>
      </c>
      <c r="X28" s="265">
        <v>0</v>
      </c>
      <c r="Y28" s="265">
        <v>0</v>
      </c>
      <c r="Z28" s="265">
        <v>0</v>
      </c>
      <c r="AA28" s="265">
        <v>0</v>
      </c>
      <c r="AB28" s="266">
        <f t="shared" si="3"/>
        <v>0</v>
      </c>
      <c r="AC28" s="276">
        <v>0</v>
      </c>
    </row>
    <row r="29" spans="1:29" ht="47.25" x14ac:dyDescent="0.25">
      <c r="A29" s="193" t="s">
        <v>63</v>
      </c>
      <c r="B29" s="194" t="s">
        <v>167</v>
      </c>
      <c r="C29" s="275">
        <v>0</v>
      </c>
      <c r="D29" s="275">
        <f>D30+D31+D32+D33</f>
        <v>2.1653500000000001</v>
      </c>
      <c r="E29" s="265">
        <v>0</v>
      </c>
      <c r="F29" s="276">
        <f t="shared" si="2"/>
        <v>2.1653500000000001</v>
      </c>
      <c r="G29" s="265">
        <v>2.1653500000000001</v>
      </c>
      <c r="H29" s="265">
        <v>0</v>
      </c>
      <c r="I29" s="265">
        <v>0</v>
      </c>
      <c r="J29" s="265">
        <v>0</v>
      </c>
      <c r="K29" s="265">
        <v>0</v>
      </c>
      <c r="L29" s="265">
        <v>0</v>
      </c>
      <c r="M29" s="265">
        <v>0</v>
      </c>
      <c r="N29" s="265">
        <v>0</v>
      </c>
      <c r="O29" s="265">
        <v>0</v>
      </c>
      <c r="P29" s="265">
        <v>0</v>
      </c>
      <c r="Q29" s="265">
        <v>0</v>
      </c>
      <c r="R29" s="265">
        <v>0</v>
      </c>
      <c r="S29" s="265">
        <v>0</v>
      </c>
      <c r="T29" s="275">
        <f>C29</f>
        <v>0</v>
      </c>
      <c r="U29" s="265">
        <v>0</v>
      </c>
      <c r="V29" s="273">
        <v>0</v>
      </c>
      <c r="W29" s="273">
        <f t="shared" ref="W29:Y29" si="5">SUM(W30:W33)</f>
        <v>0</v>
      </c>
      <c r="X29" s="273">
        <f t="shared" si="5"/>
        <v>0</v>
      </c>
      <c r="Y29" s="273">
        <f t="shared" si="5"/>
        <v>0</v>
      </c>
      <c r="Z29" s="273">
        <v>0</v>
      </c>
      <c r="AA29" s="265">
        <v>0</v>
      </c>
      <c r="AB29" s="265">
        <f t="shared" si="3"/>
        <v>0</v>
      </c>
      <c r="AC29" s="275">
        <v>2.1653500000000001</v>
      </c>
    </row>
    <row r="30" spans="1:29" x14ac:dyDescent="0.25">
      <c r="A30" s="193" t="s">
        <v>166</v>
      </c>
      <c r="B30" s="196" t="s">
        <v>165</v>
      </c>
      <c r="C30" s="276">
        <v>0</v>
      </c>
      <c r="D30" s="350">
        <v>5.6170000000000005E-2</v>
      </c>
      <c r="E30" s="265">
        <v>0</v>
      </c>
      <c r="F30" s="276">
        <f t="shared" si="2"/>
        <v>5.6170000000000005E-2</v>
      </c>
      <c r="G30" s="265">
        <v>5.6170000000000005E-2</v>
      </c>
      <c r="H30" s="265">
        <v>0</v>
      </c>
      <c r="I30" s="265">
        <v>0</v>
      </c>
      <c r="J30" s="265">
        <v>0</v>
      </c>
      <c r="K30" s="265">
        <v>0</v>
      </c>
      <c r="L30" s="265">
        <v>0</v>
      </c>
      <c r="M30" s="265">
        <v>0</v>
      </c>
      <c r="N30" s="265">
        <v>0</v>
      </c>
      <c r="O30" s="265">
        <v>0</v>
      </c>
      <c r="P30" s="265">
        <v>0</v>
      </c>
      <c r="Q30" s="265">
        <v>0</v>
      </c>
      <c r="R30" s="265">
        <v>0</v>
      </c>
      <c r="S30" s="265">
        <v>0</v>
      </c>
      <c r="T30" s="276">
        <f t="shared" ref="T30:T85" si="6">C30</f>
        <v>0</v>
      </c>
      <c r="U30" s="265">
        <v>0</v>
      </c>
      <c r="V30" s="274">
        <v>0</v>
      </c>
      <c r="W30" s="265">
        <v>0</v>
      </c>
      <c r="X30" s="265">
        <v>0</v>
      </c>
      <c r="Y30" s="265">
        <v>0</v>
      </c>
      <c r="Z30" s="266">
        <v>0</v>
      </c>
      <c r="AA30" s="265">
        <v>0</v>
      </c>
      <c r="AB30" s="266">
        <f t="shared" si="3"/>
        <v>0</v>
      </c>
      <c r="AC30" s="276">
        <v>5.6170000000000005E-2</v>
      </c>
    </row>
    <row r="31" spans="1:29" ht="31.5" x14ac:dyDescent="0.25">
      <c r="A31" s="193" t="s">
        <v>164</v>
      </c>
      <c r="B31" s="196" t="s">
        <v>163</v>
      </c>
      <c r="C31" s="276">
        <v>0</v>
      </c>
      <c r="D31" s="350">
        <v>0.35687000000000002</v>
      </c>
      <c r="E31" s="265">
        <v>0</v>
      </c>
      <c r="F31" s="276">
        <f t="shared" si="2"/>
        <v>0.35687000000000002</v>
      </c>
      <c r="G31" s="265">
        <v>0.35687000000000002</v>
      </c>
      <c r="H31" s="265">
        <v>0</v>
      </c>
      <c r="I31" s="265">
        <v>0</v>
      </c>
      <c r="J31" s="265">
        <v>0</v>
      </c>
      <c r="K31" s="265">
        <v>0</v>
      </c>
      <c r="L31" s="265">
        <v>0</v>
      </c>
      <c r="M31" s="265">
        <v>0</v>
      </c>
      <c r="N31" s="265">
        <v>0</v>
      </c>
      <c r="O31" s="265">
        <v>0</v>
      </c>
      <c r="P31" s="265">
        <v>0</v>
      </c>
      <c r="Q31" s="265">
        <v>0</v>
      </c>
      <c r="R31" s="265">
        <v>0</v>
      </c>
      <c r="S31" s="265">
        <v>0</v>
      </c>
      <c r="T31" s="276">
        <f t="shared" si="6"/>
        <v>0</v>
      </c>
      <c r="U31" s="265">
        <v>0</v>
      </c>
      <c r="V31" s="274">
        <v>0</v>
      </c>
      <c r="W31" s="265">
        <v>0</v>
      </c>
      <c r="X31" s="265">
        <v>0</v>
      </c>
      <c r="Y31" s="265">
        <v>0</v>
      </c>
      <c r="Z31" s="266">
        <v>0</v>
      </c>
      <c r="AA31" s="265">
        <v>0</v>
      </c>
      <c r="AB31" s="266">
        <f t="shared" si="3"/>
        <v>0</v>
      </c>
      <c r="AC31" s="276">
        <v>0.35687000000000002</v>
      </c>
    </row>
    <row r="32" spans="1:29" x14ac:dyDescent="0.25">
      <c r="A32" s="193" t="s">
        <v>162</v>
      </c>
      <c r="B32" s="196" t="s">
        <v>161</v>
      </c>
      <c r="C32" s="276">
        <v>0</v>
      </c>
      <c r="D32" s="350">
        <v>1.39995</v>
      </c>
      <c r="E32" s="265">
        <v>0</v>
      </c>
      <c r="F32" s="276">
        <f t="shared" si="2"/>
        <v>1.39995</v>
      </c>
      <c r="G32" s="265">
        <v>1.39995</v>
      </c>
      <c r="H32" s="265">
        <v>0</v>
      </c>
      <c r="I32" s="265">
        <v>0</v>
      </c>
      <c r="J32" s="265">
        <v>0</v>
      </c>
      <c r="K32" s="265">
        <v>0</v>
      </c>
      <c r="L32" s="265">
        <v>0</v>
      </c>
      <c r="M32" s="265">
        <v>0</v>
      </c>
      <c r="N32" s="265">
        <v>0</v>
      </c>
      <c r="O32" s="265">
        <v>0</v>
      </c>
      <c r="P32" s="265">
        <v>0</v>
      </c>
      <c r="Q32" s="265">
        <v>0</v>
      </c>
      <c r="R32" s="265">
        <v>0</v>
      </c>
      <c r="S32" s="265">
        <v>0</v>
      </c>
      <c r="T32" s="276">
        <f t="shared" si="6"/>
        <v>0</v>
      </c>
      <c r="U32" s="265">
        <v>0</v>
      </c>
      <c r="V32" s="274">
        <v>0</v>
      </c>
      <c r="W32" s="265">
        <v>0</v>
      </c>
      <c r="X32" s="265">
        <v>0</v>
      </c>
      <c r="Y32" s="265">
        <v>0</v>
      </c>
      <c r="Z32" s="266">
        <v>0</v>
      </c>
      <c r="AA32" s="265">
        <v>0</v>
      </c>
      <c r="AB32" s="266">
        <f t="shared" si="3"/>
        <v>0</v>
      </c>
      <c r="AC32" s="276">
        <v>1.39995</v>
      </c>
    </row>
    <row r="33" spans="1:29" x14ac:dyDescent="0.25">
      <c r="A33" s="193" t="s">
        <v>160</v>
      </c>
      <c r="B33" s="196" t="s">
        <v>159</v>
      </c>
      <c r="C33" s="276">
        <v>0</v>
      </c>
      <c r="D33" s="350">
        <v>0.35236000000000001</v>
      </c>
      <c r="E33" s="265">
        <v>0</v>
      </c>
      <c r="F33" s="276">
        <f t="shared" si="2"/>
        <v>0.35236000000000001</v>
      </c>
      <c r="G33" s="265">
        <v>0.35236000000000001</v>
      </c>
      <c r="H33" s="265">
        <v>0</v>
      </c>
      <c r="I33" s="265">
        <v>0</v>
      </c>
      <c r="J33" s="265">
        <v>0</v>
      </c>
      <c r="K33" s="265">
        <v>0</v>
      </c>
      <c r="L33" s="265">
        <v>0</v>
      </c>
      <c r="M33" s="265">
        <v>0</v>
      </c>
      <c r="N33" s="265">
        <v>0</v>
      </c>
      <c r="O33" s="265">
        <v>0</v>
      </c>
      <c r="P33" s="265">
        <v>0</v>
      </c>
      <c r="Q33" s="265">
        <v>0</v>
      </c>
      <c r="R33" s="265">
        <v>0</v>
      </c>
      <c r="S33" s="265">
        <v>0</v>
      </c>
      <c r="T33" s="276">
        <f t="shared" si="6"/>
        <v>0</v>
      </c>
      <c r="U33" s="265">
        <v>0</v>
      </c>
      <c r="V33" s="274">
        <v>0</v>
      </c>
      <c r="W33" s="265">
        <v>0</v>
      </c>
      <c r="X33" s="265">
        <v>0</v>
      </c>
      <c r="Y33" s="265">
        <v>0</v>
      </c>
      <c r="Z33" s="266">
        <v>0</v>
      </c>
      <c r="AA33" s="265">
        <v>0</v>
      </c>
      <c r="AB33" s="266">
        <f t="shared" si="3"/>
        <v>0</v>
      </c>
      <c r="AC33" s="276">
        <v>0.35236000000000001</v>
      </c>
    </row>
    <row r="34" spans="1:29" ht="31.5" x14ac:dyDescent="0.25">
      <c r="A34" s="193" t="s">
        <v>62</v>
      </c>
      <c r="B34" s="194" t="s">
        <v>158</v>
      </c>
      <c r="C34" s="276"/>
      <c r="D34" s="276"/>
      <c r="E34" s="265"/>
      <c r="F34" s="265"/>
      <c r="G34" s="265"/>
      <c r="H34" s="265"/>
      <c r="I34" s="265"/>
      <c r="J34" s="265"/>
      <c r="K34" s="265"/>
      <c r="L34" s="265"/>
      <c r="M34" s="265"/>
      <c r="N34" s="265"/>
      <c r="O34" s="265"/>
      <c r="P34" s="265"/>
      <c r="Q34" s="265"/>
      <c r="R34" s="265"/>
      <c r="S34" s="265"/>
      <c r="T34" s="276"/>
      <c r="U34" s="265"/>
      <c r="V34" s="274"/>
      <c r="W34" s="265"/>
      <c r="X34" s="265"/>
      <c r="Y34" s="265"/>
      <c r="Z34" s="265"/>
      <c r="AA34" s="265"/>
      <c r="AB34" s="266"/>
      <c r="AC34" s="276"/>
    </row>
    <row r="35" spans="1:29" ht="31.5" x14ac:dyDescent="0.25">
      <c r="A35" s="195" t="s">
        <v>157</v>
      </c>
      <c r="B35" s="198" t="s">
        <v>439</v>
      </c>
      <c r="C35" s="276">
        <v>0</v>
      </c>
      <c r="D35" s="276">
        <v>0</v>
      </c>
      <c r="E35" s="265">
        <v>0</v>
      </c>
      <c r="F35" s="265">
        <v>0</v>
      </c>
      <c r="G35" s="265">
        <v>0</v>
      </c>
      <c r="H35" s="265">
        <v>0</v>
      </c>
      <c r="I35" s="265">
        <v>0</v>
      </c>
      <c r="J35" s="265">
        <v>0</v>
      </c>
      <c r="K35" s="265">
        <v>0</v>
      </c>
      <c r="L35" s="265">
        <v>0</v>
      </c>
      <c r="M35" s="265">
        <v>0</v>
      </c>
      <c r="N35" s="265">
        <v>0</v>
      </c>
      <c r="O35" s="265">
        <v>0</v>
      </c>
      <c r="P35" s="265">
        <v>0</v>
      </c>
      <c r="Q35" s="265">
        <v>0</v>
      </c>
      <c r="R35" s="265">
        <v>0</v>
      </c>
      <c r="S35" s="265">
        <v>0</v>
      </c>
      <c r="T35" s="276">
        <f t="shared" si="6"/>
        <v>0</v>
      </c>
      <c r="U35" s="265">
        <v>0</v>
      </c>
      <c r="V35" s="273">
        <v>0</v>
      </c>
      <c r="W35" s="265">
        <v>0</v>
      </c>
      <c r="X35" s="265">
        <v>0</v>
      </c>
      <c r="Y35" s="265">
        <v>0</v>
      </c>
      <c r="Z35" s="265">
        <v>0</v>
      </c>
      <c r="AA35" s="265">
        <v>0</v>
      </c>
      <c r="AB35" s="266">
        <f t="shared" si="3"/>
        <v>0</v>
      </c>
      <c r="AC35" s="276">
        <v>0</v>
      </c>
    </row>
    <row r="36" spans="1:29" x14ac:dyDescent="0.25">
      <c r="A36" s="195" t="s">
        <v>156</v>
      </c>
      <c r="B36" s="198" t="s">
        <v>146</v>
      </c>
      <c r="C36" s="276">
        <v>0</v>
      </c>
      <c r="D36" s="276">
        <v>0</v>
      </c>
      <c r="E36" s="265">
        <v>0</v>
      </c>
      <c r="F36" s="265">
        <v>0</v>
      </c>
      <c r="G36" s="265">
        <v>0</v>
      </c>
      <c r="H36" s="265">
        <v>0</v>
      </c>
      <c r="I36" s="265">
        <v>0</v>
      </c>
      <c r="J36" s="265">
        <v>0</v>
      </c>
      <c r="K36" s="265">
        <v>0</v>
      </c>
      <c r="L36" s="265">
        <v>0</v>
      </c>
      <c r="M36" s="265">
        <v>0</v>
      </c>
      <c r="N36" s="265">
        <v>0</v>
      </c>
      <c r="O36" s="265">
        <v>0</v>
      </c>
      <c r="P36" s="265">
        <v>0</v>
      </c>
      <c r="Q36" s="265">
        <v>0</v>
      </c>
      <c r="R36" s="265">
        <v>0</v>
      </c>
      <c r="S36" s="265">
        <v>0</v>
      </c>
      <c r="T36" s="276">
        <f t="shared" si="6"/>
        <v>0</v>
      </c>
      <c r="U36" s="265">
        <v>0</v>
      </c>
      <c r="V36" s="274">
        <v>0</v>
      </c>
      <c r="W36" s="265">
        <v>0</v>
      </c>
      <c r="X36" s="265">
        <v>0</v>
      </c>
      <c r="Y36" s="265">
        <v>0</v>
      </c>
      <c r="Z36" s="265">
        <v>0</v>
      </c>
      <c r="AA36" s="265">
        <v>0</v>
      </c>
      <c r="AB36" s="266">
        <f t="shared" si="3"/>
        <v>0</v>
      </c>
      <c r="AC36" s="276">
        <v>0</v>
      </c>
    </row>
    <row r="37" spans="1:29" x14ac:dyDescent="0.25">
      <c r="A37" s="195" t="s">
        <v>155</v>
      </c>
      <c r="B37" s="196" t="s">
        <v>440</v>
      </c>
      <c r="C37" s="276">
        <v>0</v>
      </c>
      <c r="D37" s="276">
        <v>0.31</v>
      </c>
      <c r="E37" s="265">
        <v>0</v>
      </c>
      <c r="F37" s="265">
        <v>0</v>
      </c>
      <c r="G37" s="265">
        <v>0.31</v>
      </c>
      <c r="H37" s="265">
        <v>0</v>
      </c>
      <c r="I37" s="265">
        <v>0</v>
      </c>
      <c r="J37" s="265">
        <v>0</v>
      </c>
      <c r="K37" s="265">
        <v>0</v>
      </c>
      <c r="L37" s="265">
        <v>0</v>
      </c>
      <c r="M37" s="265">
        <v>0</v>
      </c>
      <c r="N37" s="265">
        <v>0</v>
      </c>
      <c r="O37" s="265">
        <v>0</v>
      </c>
      <c r="P37" s="265">
        <v>0</v>
      </c>
      <c r="Q37" s="265">
        <v>0</v>
      </c>
      <c r="R37" s="265">
        <v>0</v>
      </c>
      <c r="S37" s="265">
        <v>0</v>
      </c>
      <c r="T37" s="276">
        <f t="shared" si="6"/>
        <v>0</v>
      </c>
      <c r="U37" s="265">
        <v>0</v>
      </c>
      <c r="V37" s="274">
        <v>0</v>
      </c>
      <c r="W37" s="265">
        <v>0</v>
      </c>
      <c r="X37" s="265">
        <v>0</v>
      </c>
      <c r="Y37" s="265">
        <v>0</v>
      </c>
      <c r="Z37" s="266">
        <v>0</v>
      </c>
      <c r="AA37" s="265">
        <v>0</v>
      </c>
      <c r="AB37" s="266">
        <f t="shared" si="3"/>
        <v>0</v>
      </c>
      <c r="AC37" s="276">
        <v>0.31</v>
      </c>
    </row>
    <row r="38" spans="1:29" x14ac:dyDescent="0.25">
      <c r="A38" s="195" t="s">
        <v>154</v>
      </c>
      <c r="B38" s="196" t="s">
        <v>441</v>
      </c>
      <c r="C38" s="276">
        <v>0</v>
      </c>
      <c r="D38" s="276">
        <v>0</v>
      </c>
      <c r="E38" s="265">
        <v>0</v>
      </c>
      <c r="F38" s="265">
        <v>0</v>
      </c>
      <c r="G38" s="265">
        <v>0</v>
      </c>
      <c r="H38" s="265">
        <v>0</v>
      </c>
      <c r="I38" s="265">
        <v>0</v>
      </c>
      <c r="J38" s="265">
        <v>0</v>
      </c>
      <c r="K38" s="265">
        <v>0</v>
      </c>
      <c r="L38" s="265">
        <v>0</v>
      </c>
      <c r="M38" s="265">
        <v>0</v>
      </c>
      <c r="N38" s="265">
        <v>0</v>
      </c>
      <c r="O38" s="265">
        <v>0</v>
      </c>
      <c r="P38" s="265">
        <v>0</v>
      </c>
      <c r="Q38" s="265">
        <v>0</v>
      </c>
      <c r="R38" s="265">
        <v>0</v>
      </c>
      <c r="S38" s="265">
        <v>0</v>
      </c>
      <c r="T38" s="276">
        <f t="shared" si="6"/>
        <v>0</v>
      </c>
      <c r="U38" s="265">
        <v>0</v>
      </c>
      <c r="V38" s="274">
        <v>0</v>
      </c>
      <c r="W38" s="265">
        <v>0</v>
      </c>
      <c r="X38" s="265">
        <v>0</v>
      </c>
      <c r="Y38" s="265">
        <v>0</v>
      </c>
      <c r="Z38" s="266">
        <v>0</v>
      </c>
      <c r="AA38" s="265">
        <v>0</v>
      </c>
      <c r="AB38" s="266">
        <f t="shared" si="3"/>
        <v>0</v>
      </c>
      <c r="AC38" s="276">
        <v>0</v>
      </c>
    </row>
    <row r="39" spans="1:29" x14ac:dyDescent="0.25">
      <c r="A39" s="195" t="s">
        <v>153</v>
      </c>
      <c r="B39" s="196" t="s">
        <v>442</v>
      </c>
      <c r="C39" s="276">
        <v>0</v>
      </c>
      <c r="D39" s="276">
        <v>0</v>
      </c>
      <c r="E39" s="265">
        <v>0</v>
      </c>
      <c r="F39" s="265">
        <v>0</v>
      </c>
      <c r="G39" s="265">
        <v>0</v>
      </c>
      <c r="H39" s="265">
        <v>0</v>
      </c>
      <c r="I39" s="265">
        <v>0</v>
      </c>
      <c r="J39" s="265">
        <v>0</v>
      </c>
      <c r="K39" s="265">
        <v>0</v>
      </c>
      <c r="L39" s="265">
        <v>0</v>
      </c>
      <c r="M39" s="265">
        <v>0</v>
      </c>
      <c r="N39" s="265">
        <v>0</v>
      </c>
      <c r="O39" s="265">
        <v>0</v>
      </c>
      <c r="P39" s="265">
        <v>0</v>
      </c>
      <c r="Q39" s="265">
        <v>0</v>
      </c>
      <c r="R39" s="265">
        <v>0</v>
      </c>
      <c r="S39" s="265">
        <v>0</v>
      </c>
      <c r="T39" s="276">
        <f t="shared" si="6"/>
        <v>0</v>
      </c>
      <c r="U39" s="265">
        <v>0</v>
      </c>
      <c r="V39" s="274">
        <v>0</v>
      </c>
      <c r="W39" s="265">
        <v>0</v>
      </c>
      <c r="X39" s="265">
        <v>0</v>
      </c>
      <c r="Y39" s="265">
        <v>0</v>
      </c>
      <c r="Z39" s="266">
        <v>0</v>
      </c>
      <c r="AA39" s="265">
        <v>0</v>
      </c>
      <c r="AB39" s="266">
        <f t="shared" si="3"/>
        <v>0</v>
      </c>
      <c r="AC39" s="276">
        <v>0</v>
      </c>
    </row>
    <row r="40" spans="1:29" x14ac:dyDescent="0.25">
      <c r="A40" s="195" t="s">
        <v>152</v>
      </c>
      <c r="B40" s="196" t="s">
        <v>443</v>
      </c>
      <c r="C40" s="276">
        <v>0</v>
      </c>
      <c r="D40" s="276">
        <v>0</v>
      </c>
      <c r="E40" s="265">
        <v>0</v>
      </c>
      <c r="F40" s="265">
        <v>0</v>
      </c>
      <c r="G40" s="265">
        <v>0</v>
      </c>
      <c r="H40" s="265">
        <v>0</v>
      </c>
      <c r="I40" s="265">
        <v>0</v>
      </c>
      <c r="J40" s="265">
        <v>0</v>
      </c>
      <c r="K40" s="265">
        <v>0</v>
      </c>
      <c r="L40" s="265">
        <v>0</v>
      </c>
      <c r="M40" s="265">
        <v>0</v>
      </c>
      <c r="N40" s="265">
        <v>0</v>
      </c>
      <c r="O40" s="265">
        <v>0</v>
      </c>
      <c r="P40" s="265">
        <v>0</v>
      </c>
      <c r="Q40" s="265">
        <v>0</v>
      </c>
      <c r="R40" s="265">
        <v>0</v>
      </c>
      <c r="S40" s="265">
        <v>0</v>
      </c>
      <c r="T40" s="276">
        <f t="shared" si="6"/>
        <v>0</v>
      </c>
      <c r="U40" s="265">
        <v>0</v>
      </c>
      <c r="V40" s="274">
        <v>0</v>
      </c>
      <c r="W40" s="265">
        <v>0</v>
      </c>
      <c r="X40" s="265">
        <v>0</v>
      </c>
      <c r="Y40" s="265">
        <v>0</v>
      </c>
      <c r="Z40" s="266">
        <v>0</v>
      </c>
      <c r="AA40" s="265">
        <v>0</v>
      </c>
      <c r="AB40" s="266">
        <f t="shared" si="3"/>
        <v>0</v>
      </c>
      <c r="AC40" s="276">
        <v>0</v>
      </c>
    </row>
    <row r="41" spans="1:29" x14ac:dyDescent="0.25">
      <c r="A41" s="195" t="s">
        <v>151</v>
      </c>
      <c r="B41" s="196" t="s">
        <v>444</v>
      </c>
      <c r="C41" s="276">
        <v>0</v>
      </c>
      <c r="D41" s="276">
        <v>0</v>
      </c>
      <c r="E41" s="265">
        <v>0</v>
      </c>
      <c r="F41" s="265">
        <v>0</v>
      </c>
      <c r="G41" s="265">
        <v>0</v>
      </c>
      <c r="H41" s="265">
        <v>0</v>
      </c>
      <c r="I41" s="265">
        <v>0</v>
      </c>
      <c r="J41" s="265">
        <v>0</v>
      </c>
      <c r="K41" s="265">
        <v>0</v>
      </c>
      <c r="L41" s="265">
        <v>0</v>
      </c>
      <c r="M41" s="265">
        <v>0</v>
      </c>
      <c r="N41" s="265">
        <v>0</v>
      </c>
      <c r="O41" s="265">
        <v>0</v>
      </c>
      <c r="P41" s="265">
        <v>0</v>
      </c>
      <c r="Q41" s="265">
        <v>0</v>
      </c>
      <c r="R41" s="265">
        <v>0</v>
      </c>
      <c r="S41" s="265">
        <v>0</v>
      </c>
      <c r="T41" s="276">
        <f t="shared" si="6"/>
        <v>0</v>
      </c>
      <c r="U41" s="265">
        <v>0</v>
      </c>
      <c r="V41" s="274">
        <v>0</v>
      </c>
      <c r="W41" s="265">
        <v>0</v>
      </c>
      <c r="X41" s="265">
        <v>0</v>
      </c>
      <c r="Y41" s="265">
        <v>0</v>
      </c>
      <c r="Z41" s="266">
        <v>0</v>
      </c>
      <c r="AA41" s="265">
        <v>0</v>
      </c>
      <c r="AB41" s="266">
        <f t="shared" si="3"/>
        <v>0</v>
      </c>
      <c r="AC41" s="276">
        <v>0</v>
      </c>
    </row>
    <row r="42" spans="1:29" x14ac:dyDescent="0.25">
      <c r="A42" s="195" t="s">
        <v>445</v>
      </c>
      <c r="B42" s="196" t="s">
        <v>446</v>
      </c>
      <c r="C42" s="276">
        <v>0</v>
      </c>
      <c r="D42" s="276">
        <v>0</v>
      </c>
      <c r="E42" s="265">
        <v>0</v>
      </c>
      <c r="F42" s="265">
        <v>0</v>
      </c>
      <c r="G42" s="265">
        <v>0</v>
      </c>
      <c r="H42" s="265">
        <v>0</v>
      </c>
      <c r="I42" s="265">
        <v>0</v>
      </c>
      <c r="J42" s="265">
        <v>0</v>
      </c>
      <c r="K42" s="265">
        <v>0</v>
      </c>
      <c r="L42" s="265">
        <v>0</v>
      </c>
      <c r="M42" s="265">
        <v>0</v>
      </c>
      <c r="N42" s="265">
        <v>0</v>
      </c>
      <c r="O42" s="265">
        <v>0</v>
      </c>
      <c r="P42" s="265">
        <v>0</v>
      </c>
      <c r="Q42" s="265">
        <v>0</v>
      </c>
      <c r="R42" s="265">
        <v>0</v>
      </c>
      <c r="S42" s="265">
        <v>0</v>
      </c>
      <c r="T42" s="276">
        <f t="shared" si="6"/>
        <v>0</v>
      </c>
      <c r="U42" s="265">
        <v>0</v>
      </c>
      <c r="V42" s="274">
        <v>0</v>
      </c>
      <c r="W42" s="265">
        <v>0</v>
      </c>
      <c r="X42" s="265">
        <v>0</v>
      </c>
      <c r="Y42" s="265">
        <v>0</v>
      </c>
      <c r="Z42" s="266">
        <v>0</v>
      </c>
      <c r="AA42" s="265">
        <v>0</v>
      </c>
      <c r="AB42" s="266">
        <f t="shared" si="3"/>
        <v>0</v>
      </c>
      <c r="AC42" s="276">
        <v>0</v>
      </c>
    </row>
    <row r="43" spans="1:29" x14ac:dyDescent="0.25">
      <c r="A43" s="195" t="s">
        <v>447</v>
      </c>
      <c r="B43" s="196" t="s">
        <v>448</v>
      </c>
      <c r="C43" s="276">
        <v>0</v>
      </c>
      <c r="D43" s="276">
        <v>1</v>
      </c>
      <c r="E43" s="265">
        <v>0</v>
      </c>
      <c r="F43" s="265">
        <v>0</v>
      </c>
      <c r="G43" s="265">
        <v>1</v>
      </c>
      <c r="H43" s="265">
        <v>0</v>
      </c>
      <c r="I43" s="265">
        <v>0</v>
      </c>
      <c r="J43" s="265">
        <v>0</v>
      </c>
      <c r="K43" s="265">
        <v>0</v>
      </c>
      <c r="L43" s="265">
        <v>0</v>
      </c>
      <c r="M43" s="265">
        <v>0</v>
      </c>
      <c r="N43" s="265">
        <v>0</v>
      </c>
      <c r="O43" s="265">
        <v>0</v>
      </c>
      <c r="P43" s="265">
        <v>0</v>
      </c>
      <c r="Q43" s="265">
        <v>0</v>
      </c>
      <c r="R43" s="265">
        <v>0</v>
      </c>
      <c r="S43" s="265">
        <v>0</v>
      </c>
      <c r="T43" s="276">
        <f t="shared" si="6"/>
        <v>0</v>
      </c>
      <c r="U43" s="265">
        <v>0</v>
      </c>
      <c r="V43" s="274">
        <v>0</v>
      </c>
      <c r="W43" s="265">
        <v>0</v>
      </c>
      <c r="X43" s="265">
        <v>0</v>
      </c>
      <c r="Y43" s="265">
        <v>0</v>
      </c>
      <c r="Z43" s="266">
        <v>0</v>
      </c>
      <c r="AA43" s="265">
        <v>0</v>
      </c>
      <c r="AB43" s="266">
        <f t="shared" si="3"/>
        <v>0</v>
      </c>
      <c r="AC43" s="276">
        <v>1</v>
      </c>
    </row>
    <row r="44" spans="1:29" x14ac:dyDescent="0.25">
      <c r="A44" s="195" t="s">
        <v>449</v>
      </c>
      <c r="B44" s="196" t="s">
        <v>450</v>
      </c>
      <c r="C44" s="276">
        <v>0</v>
      </c>
      <c r="D44" s="276">
        <v>0</v>
      </c>
      <c r="E44" s="265">
        <v>0</v>
      </c>
      <c r="F44" s="265">
        <v>0</v>
      </c>
      <c r="G44" s="265">
        <v>0</v>
      </c>
      <c r="H44" s="265">
        <v>0</v>
      </c>
      <c r="I44" s="265">
        <v>0</v>
      </c>
      <c r="J44" s="265">
        <v>0</v>
      </c>
      <c r="K44" s="265">
        <v>0</v>
      </c>
      <c r="L44" s="265">
        <v>0</v>
      </c>
      <c r="M44" s="265">
        <v>0</v>
      </c>
      <c r="N44" s="265">
        <v>0</v>
      </c>
      <c r="O44" s="265">
        <v>0</v>
      </c>
      <c r="P44" s="265">
        <v>0</v>
      </c>
      <c r="Q44" s="265">
        <v>0</v>
      </c>
      <c r="R44" s="265">
        <v>0</v>
      </c>
      <c r="S44" s="265">
        <v>0</v>
      </c>
      <c r="T44" s="276">
        <f t="shared" si="6"/>
        <v>0</v>
      </c>
      <c r="U44" s="265">
        <v>0</v>
      </c>
      <c r="V44" s="274">
        <v>0</v>
      </c>
      <c r="W44" s="265">
        <v>0</v>
      </c>
      <c r="X44" s="265">
        <v>0</v>
      </c>
      <c r="Y44" s="265">
        <v>0</v>
      </c>
      <c r="Z44" s="266">
        <v>0</v>
      </c>
      <c r="AA44" s="265">
        <v>0</v>
      </c>
      <c r="AB44" s="266">
        <f t="shared" si="3"/>
        <v>0</v>
      </c>
      <c r="AC44" s="276">
        <v>0</v>
      </c>
    </row>
    <row r="45" spans="1:29" x14ac:dyDescent="0.25">
      <c r="A45" s="195" t="s">
        <v>451</v>
      </c>
      <c r="B45" s="196" t="s">
        <v>452</v>
      </c>
      <c r="C45" s="276">
        <v>0</v>
      </c>
      <c r="D45" s="276">
        <v>0</v>
      </c>
      <c r="E45" s="265">
        <v>0</v>
      </c>
      <c r="F45" s="265">
        <v>0</v>
      </c>
      <c r="G45" s="265">
        <v>0</v>
      </c>
      <c r="H45" s="265">
        <v>0</v>
      </c>
      <c r="I45" s="265">
        <v>0</v>
      </c>
      <c r="J45" s="265">
        <v>0</v>
      </c>
      <c r="K45" s="265">
        <v>0</v>
      </c>
      <c r="L45" s="265">
        <v>0</v>
      </c>
      <c r="M45" s="265">
        <v>0</v>
      </c>
      <c r="N45" s="265">
        <v>0</v>
      </c>
      <c r="O45" s="265">
        <v>0</v>
      </c>
      <c r="P45" s="265">
        <v>0</v>
      </c>
      <c r="Q45" s="265">
        <v>0</v>
      </c>
      <c r="R45" s="265">
        <v>0</v>
      </c>
      <c r="S45" s="265">
        <v>0</v>
      </c>
      <c r="T45" s="276">
        <f t="shared" si="6"/>
        <v>0</v>
      </c>
      <c r="U45" s="265">
        <v>0</v>
      </c>
      <c r="V45" s="274">
        <v>0</v>
      </c>
      <c r="W45" s="265">
        <v>0</v>
      </c>
      <c r="X45" s="265">
        <v>0</v>
      </c>
      <c r="Y45" s="265">
        <v>0</v>
      </c>
      <c r="Z45" s="266">
        <v>0</v>
      </c>
      <c r="AA45" s="265">
        <v>0</v>
      </c>
      <c r="AB45" s="266">
        <f t="shared" si="3"/>
        <v>0</v>
      </c>
      <c r="AC45" s="276">
        <v>0</v>
      </c>
    </row>
    <row r="46" spans="1:29" x14ac:dyDescent="0.25">
      <c r="A46" s="193" t="s">
        <v>61</v>
      </c>
      <c r="B46" s="194" t="s">
        <v>150</v>
      </c>
      <c r="C46" s="276"/>
      <c r="D46" s="276"/>
      <c r="E46" s="265"/>
      <c r="F46" s="265"/>
      <c r="G46" s="265"/>
      <c r="H46" s="265"/>
      <c r="I46" s="265"/>
      <c r="J46" s="265"/>
      <c r="K46" s="265"/>
      <c r="L46" s="265"/>
      <c r="M46" s="265"/>
      <c r="N46" s="265"/>
      <c r="O46" s="265"/>
      <c r="P46" s="265"/>
      <c r="Q46" s="265"/>
      <c r="R46" s="265"/>
      <c r="S46" s="265"/>
      <c r="T46" s="276"/>
      <c r="U46" s="265"/>
      <c r="V46" s="274"/>
      <c r="W46" s="265"/>
      <c r="X46" s="265"/>
      <c r="Y46" s="265"/>
      <c r="Z46" s="266"/>
      <c r="AA46" s="265"/>
      <c r="AB46" s="266"/>
      <c r="AC46" s="276"/>
    </row>
    <row r="47" spans="1:29" ht="31.5" x14ac:dyDescent="0.25">
      <c r="A47" s="195" t="s">
        <v>149</v>
      </c>
      <c r="B47" s="198" t="s">
        <v>439</v>
      </c>
      <c r="C47" s="276">
        <v>0</v>
      </c>
      <c r="D47" s="276">
        <v>0</v>
      </c>
      <c r="E47" s="265">
        <v>0</v>
      </c>
      <c r="F47" s="265">
        <v>0</v>
      </c>
      <c r="G47" s="265">
        <v>0</v>
      </c>
      <c r="H47" s="265">
        <v>0</v>
      </c>
      <c r="I47" s="265">
        <v>0</v>
      </c>
      <c r="J47" s="265">
        <v>0</v>
      </c>
      <c r="K47" s="265">
        <v>0</v>
      </c>
      <c r="L47" s="265">
        <v>0</v>
      </c>
      <c r="M47" s="265">
        <v>0</v>
      </c>
      <c r="N47" s="265">
        <v>0</v>
      </c>
      <c r="O47" s="265">
        <v>0</v>
      </c>
      <c r="P47" s="265">
        <v>0</v>
      </c>
      <c r="Q47" s="265">
        <v>0</v>
      </c>
      <c r="R47" s="265">
        <v>0</v>
      </c>
      <c r="S47" s="265">
        <v>0</v>
      </c>
      <c r="T47" s="276">
        <f t="shared" si="6"/>
        <v>0</v>
      </c>
      <c r="U47" s="265">
        <v>0</v>
      </c>
      <c r="V47" s="274">
        <v>0</v>
      </c>
      <c r="W47" s="265">
        <v>0</v>
      </c>
      <c r="X47" s="265">
        <v>0</v>
      </c>
      <c r="Y47" s="265">
        <v>0</v>
      </c>
      <c r="Z47" s="266">
        <v>0</v>
      </c>
      <c r="AA47" s="265">
        <v>0</v>
      </c>
      <c r="AB47" s="266">
        <f t="shared" si="3"/>
        <v>0</v>
      </c>
      <c r="AC47" s="276">
        <v>0</v>
      </c>
    </row>
    <row r="48" spans="1:29" x14ac:dyDescent="0.25">
      <c r="A48" s="195" t="s">
        <v>148</v>
      </c>
      <c r="B48" s="198" t="s">
        <v>146</v>
      </c>
      <c r="C48" s="276">
        <v>0</v>
      </c>
      <c r="D48" s="276">
        <v>0</v>
      </c>
      <c r="E48" s="265">
        <v>0</v>
      </c>
      <c r="F48" s="265">
        <v>0</v>
      </c>
      <c r="G48" s="265">
        <v>0</v>
      </c>
      <c r="H48" s="265">
        <v>0</v>
      </c>
      <c r="I48" s="265">
        <v>0</v>
      </c>
      <c r="J48" s="265">
        <v>0</v>
      </c>
      <c r="K48" s="265">
        <v>0</v>
      </c>
      <c r="L48" s="265">
        <v>0</v>
      </c>
      <c r="M48" s="265">
        <v>0</v>
      </c>
      <c r="N48" s="265">
        <v>0</v>
      </c>
      <c r="O48" s="265">
        <v>0</v>
      </c>
      <c r="P48" s="265">
        <v>0</v>
      </c>
      <c r="Q48" s="265">
        <v>0</v>
      </c>
      <c r="R48" s="265">
        <v>0</v>
      </c>
      <c r="S48" s="265">
        <v>0</v>
      </c>
      <c r="T48" s="276">
        <f t="shared" si="6"/>
        <v>0</v>
      </c>
      <c r="U48" s="265">
        <v>0</v>
      </c>
      <c r="V48" s="274">
        <v>0</v>
      </c>
      <c r="W48" s="265">
        <v>0</v>
      </c>
      <c r="X48" s="265">
        <v>0</v>
      </c>
      <c r="Y48" s="265">
        <v>0</v>
      </c>
      <c r="Z48" s="266">
        <v>0</v>
      </c>
      <c r="AA48" s="265">
        <v>0</v>
      </c>
      <c r="AB48" s="266">
        <f t="shared" si="3"/>
        <v>0</v>
      </c>
      <c r="AC48" s="276">
        <v>0</v>
      </c>
    </row>
    <row r="49" spans="1:29" ht="31.5" x14ac:dyDescent="0.25">
      <c r="A49" s="195" t="s">
        <v>147</v>
      </c>
      <c r="B49" s="196" t="s">
        <v>144</v>
      </c>
      <c r="C49" s="276">
        <v>0</v>
      </c>
      <c r="D49" s="276">
        <v>0</v>
      </c>
      <c r="E49" s="265">
        <v>0</v>
      </c>
      <c r="F49" s="265">
        <v>0</v>
      </c>
      <c r="G49" s="265">
        <v>0</v>
      </c>
      <c r="H49" s="265">
        <v>0</v>
      </c>
      <c r="I49" s="265">
        <v>0</v>
      </c>
      <c r="J49" s="265">
        <v>0</v>
      </c>
      <c r="K49" s="265">
        <v>0</v>
      </c>
      <c r="L49" s="265">
        <v>0</v>
      </c>
      <c r="M49" s="265">
        <v>0</v>
      </c>
      <c r="N49" s="265">
        <v>0</v>
      </c>
      <c r="O49" s="265">
        <v>0</v>
      </c>
      <c r="P49" s="265">
        <v>0</v>
      </c>
      <c r="Q49" s="265">
        <v>0</v>
      </c>
      <c r="R49" s="265">
        <v>0</v>
      </c>
      <c r="S49" s="265">
        <v>0</v>
      </c>
      <c r="T49" s="276">
        <f t="shared" si="6"/>
        <v>0</v>
      </c>
      <c r="U49" s="265">
        <v>0</v>
      </c>
      <c r="V49" s="274">
        <v>0</v>
      </c>
      <c r="W49" s="265">
        <v>0</v>
      </c>
      <c r="X49" s="265">
        <v>0</v>
      </c>
      <c r="Y49" s="265">
        <v>0</v>
      </c>
      <c r="Z49" s="266">
        <v>0</v>
      </c>
      <c r="AA49" s="265">
        <v>0</v>
      </c>
      <c r="AB49" s="266">
        <f t="shared" si="3"/>
        <v>0</v>
      </c>
      <c r="AC49" s="276">
        <v>0</v>
      </c>
    </row>
    <row r="50" spans="1:29" ht="31.5" x14ac:dyDescent="0.25">
      <c r="A50" s="195" t="s">
        <v>145</v>
      </c>
      <c r="B50" s="196" t="s">
        <v>142</v>
      </c>
      <c r="C50" s="276">
        <v>0</v>
      </c>
      <c r="D50" s="276">
        <v>0</v>
      </c>
      <c r="E50" s="265">
        <v>0</v>
      </c>
      <c r="F50" s="265">
        <v>0</v>
      </c>
      <c r="G50" s="265">
        <v>0</v>
      </c>
      <c r="H50" s="265">
        <v>0</v>
      </c>
      <c r="I50" s="265">
        <v>0</v>
      </c>
      <c r="J50" s="265">
        <v>0</v>
      </c>
      <c r="K50" s="265">
        <v>0</v>
      </c>
      <c r="L50" s="265">
        <v>0</v>
      </c>
      <c r="M50" s="265">
        <v>0</v>
      </c>
      <c r="N50" s="265">
        <v>0</v>
      </c>
      <c r="O50" s="265">
        <v>0</v>
      </c>
      <c r="P50" s="265">
        <v>0</v>
      </c>
      <c r="Q50" s="265">
        <v>0</v>
      </c>
      <c r="R50" s="265">
        <v>0</v>
      </c>
      <c r="S50" s="265">
        <v>0</v>
      </c>
      <c r="T50" s="276">
        <f t="shared" si="6"/>
        <v>0</v>
      </c>
      <c r="U50" s="265">
        <v>0</v>
      </c>
      <c r="V50" s="274">
        <v>0</v>
      </c>
      <c r="W50" s="265">
        <v>0</v>
      </c>
      <c r="X50" s="265">
        <v>0</v>
      </c>
      <c r="Y50" s="265">
        <v>0</v>
      </c>
      <c r="Z50" s="266">
        <v>0</v>
      </c>
      <c r="AA50" s="265">
        <v>0</v>
      </c>
      <c r="AB50" s="266">
        <f t="shared" si="3"/>
        <v>0</v>
      </c>
      <c r="AC50" s="276">
        <v>0</v>
      </c>
    </row>
    <row r="51" spans="1:29" x14ac:dyDescent="0.25">
      <c r="A51" s="195" t="s">
        <v>143</v>
      </c>
      <c r="B51" s="196" t="s">
        <v>140</v>
      </c>
      <c r="C51" s="276">
        <v>0</v>
      </c>
      <c r="D51" s="276">
        <v>0.31</v>
      </c>
      <c r="E51" s="265">
        <v>0</v>
      </c>
      <c r="F51" s="265">
        <v>0</v>
      </c>
      <c r="G51" s="265">
        <v>0.31</v>
      </c>
      <c r="H51" s="265">
        <v>0</v>
      </c>
      <c r="I51" s="265">
        <v>0</v>
      </c>
      <c r="J51" s="265">
        <v>0</v>
      </c>
      <c r="K51" s="265">
        <v>0</v>
      </c>
      <c r="L51" s="265">
        <v>0</v>
      </c>
      <c r="M51" s="265">
        <v>0</v>
      </c>
      <c r="N51" s="265">
        <v>0</v>
      </c>
      <c r="O51" s="265">
        <v>0</v>
      </c>
      <c r="P51" s="265">
        <v>0</v>
      </c>
      <c r="Q51" s="265">
        <v>0</v>
      </c>
      <c r="R51" s="265">
        <v>0</v>
      </c>
      <c r="S51" s="265">
        <v>0</v>
      </c>
      <c r="T51" s="276">
        <f t="shared" si="6"/>
        <v>0</v>
      </c>
      <c r="U51" s="265">
        <v>0</v>
      </c>
      <c r="V51" s="274">
        <v>0</v>
      </c>
      <c r="W51" s="265">
        <v>0</v>
      </c>
      <c r="X51" s="265">
        <v>0</v>
      </c>
      <c r="Y51" s="265">
        <v>0</v>
      </c>
      <c r="Z51" s="266">
        <v>0</v>
      </c>
      <c r="AA51" s="265">
        <v>0</v>
      </c>
      <c r="AB51" s="266">
        <f t="shared" si="3"/>
        <v>0</v>
      </c>
      <c r="AC51" s="276">
        <v>0.31</v>
      </c>
    </row>
    <row r="52" spans="1:29" x14ac:dyDescent="0.25">
      <c r="A52" s="195" t="s">
        <v>141</v>
      </c>
      <c r="B52" s="196" t="s">
        <v>441</v>
      </c>
      <c r="C52" s="276">
        <v>0</v>
      </c>
      <c r="D52" s="276">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76">
        <f t="shared" si="6"/>
        <v>0</v>
      </c>
      <c r="U52" s="265">
        <v>0</v>
      </c>
      <c r="V52" s="274">
        <v>0</v>
      </c>
      <c r="W52" s="265">
        <v>0</v>
      </c>
      <c r="X52" s="265">
        <v>0</v>
      </c>
      <c r="Y52" s="265">
        <v>0</v>
      </c>
      <c r="Z52" s="266">
        <v>0</v>
      </c>
      <c r="AA52" s="265">
        <v>0</v>
      </c>
      <c r="AB52" s="266">
        <f t="shared" si="3"/>
        <v>0</v>
      </c>
      <c r="AC52" s="276">
        <v>0</v>
      </c>
    </row>
    <row r="53" spans="1:29" x14ac:dyDescent="0.25">
      <c r="A53" s="195" t="s">
        <v>139</v>
      </c>
      <c r="B53" s="196" t="s">
        <v>442</v>
      </c>
      <c r="C53" s="276">
        <v>0</v>
      </c>
      <c r="D53" s="276">
        <v>0</v>
      </c>
      <c r="E53" s="265">
        <v>0</v>
      </c>
      <c r="F53" s="265">
        <v>0</v>
      </c>
      <c r="G53" s="265">
        <v>0</v>
      </c>
      <c r="H53" s="265">
        <v>0</v>
      </c>
      <c r="I53" s="265">
        <v>0</v>
      </c>
      <c r="J53" s="265">
        <v>0</v>
      </c>
      <c r="K53" s="265">
        <v>0</v>
      </c>
      <c r="L53" s="265">
        <v>0</v>
      </c>
      <c r="M53" s="265">
        <v>0</v>
      </c>
      <c r="N53" s="265">
        <v>0</v>
      </c>
      <c r="O53" s="265">
        <v>0</v>
      </c>
      <c r="P53" s="265">
        <v>0</v>
      </c>
      <c r="Q53" s="265">
        <v>0</v>
      </c>
      <c r="R53" s="265">
        <v>0</v>
      </c>
      <c r="S53" s="265">
        <v>0</v>
      </c>
      <c r="T53" s="276">
        <f t="shared" si="6"/>
        <v>0</v>
      </c>
      <c r="U53" s="265">
        <v>0</v>
      </c>
      <c r="V53" s="274">
        <v>0</v>
      </c>
      <c r="W53" s="265">
        <v>0</v>
      </c>
      <c r="X53" s="265">
        <v>0</v>
      </c>
      <c r="Y53" s="265">
        <v>0</v>
      </c>
      <c r="Z53" s="266">
        <v>0</v>
      </c>
      <c r="AA53" s="265">
        <v>0</v>
      </c>
      <c r="AB53" s="266">
        <f t="shared" si="3"/>
        <v>0</v>
      </c>
      <c r="AC53" s="276">
        <v>0</v>
      </c>
    </row>
    <row r="54" spans="1:29" x14ac:dyDescent="0.25">
      <c r="A54" s="195" t="s">
        <v>453</v>
      </c>
      <c r="B54" s="196" t="s">
        <v>443</v>
      </c>
      <c r="C54" s="276">
        <v>0</v>
      </c>
      <c r="D54" s="276">
        <v>0</v>
      </c>
      <c r="E54" s="265">
        <v>0</v>
      </c>
      <c r="F54" s="265">
        <v>0</v>
      </c>
      <c r="G54" s="265">
        <v>0</v>
      </c>
      <c r="H54" s="265">
        <v>0</v>
      </c>
      <c r="I54" s="265">
        <v>0</v>
      </c>
      <c r="J54" s="265">
        <v>0</v>
      </c>
      <c r="K54" s="265">
        <v>0</v>
      </c>
      <c r="L54" s="265">
        <v>0</v>
      </c>
      <c r="M54" s="265">
        <v>0</v>
      </c>
      <c r="N54" s="265">
        <v>0</v>
      </c>
      <c r="O54" s="265">
        <v>0</v>
      </c>
      <c r="P54" s="265">
        <v>0</v>
      </c>
      <c r="Q54" s="265">
        <v>0</v>
      </c>
      <c r="R54" s="265">
        <v>0</v>
      </c>
      <c r="S54" s="265">
        <v>0</v>
      </c>
      <c r="T54" s="276">
        <f t="shared" si="6"/>
        <v>0</v>
      </c>
      <c r="U54" s="265">
        <v>0</v>
      </c>
      <c r="V54" s="274">
        <v>0</v>
      </c>
      <c r="W54" s="265">
        <v>0</v>
      </c>
      <c r="X54" s="265">
        <v>0</v>
      </c>
      <c r="Y54" s="265">
        <v>0</v>
      </c>
      <c r="Z54" s="266">
        <v>0</v>
      </c>
      <c r="AA54" s="265">
        <v>0</v>
      </c>
      <c r="AB54" s="266">
        <f t="shared" si="3"/>
        <v>0</v>
      </c>
      <c r="AC54" s="276">
        <v>0</v>
      </c>
    </row>
    <row r="55" spans="1:29" x14ac:dyDescent="0.25">
      <c r="A55" s="195" t="s">
        <v>454</v>
      </c>
      <c r="B55" s="196" t="s">
        <v>444</v>
      </c>
      <c r="C55" s="276">
        <v>0</v>
      </c>
      <c r="D55" s="276">
        <v>0</v>
      </c>
      <c r="E55" s="265">
        <v>0</v>
      </c>
      <c r="F55" s="265">
        <v>0</v>
      </c>
      <c r="G55" s="265">
        <v>0</v>
      </c>
      <c r="H55" s="265">
        <v>0</v>
      </c>
      <c r="I55" s="265">
        <v>0</v>
      </c>
      <c r="J55" s="265">
        <v>0</v>
      </c>
      <c r="K55" s="265">
        <v>0</v>
      </c>
      <c r="L55" s="265">
        <v>0</v>
      </c>
      <c r="M55" s="265">
        <v>0</v>
      </c>
      <c r="N55" s="265">
        <v>0</v>
      </c>
      <c r="O55" s="265">
        <v>0</v>
      </c>
      <c r="P55" s="265">
        <v>0</v>
      </c>
      <c r="Q55" s="265">
        <v>0</v>
      </c>
      <c r="R55" s="265">
        <v>0</v>
      </c>
      <c r="S55" s="265">
        <v>0</v>
      </c>
      <c r="T55" s="276">
        <f t="shared" si="6"/>
        <v>0</v>
      </c>
      <c r="U55" s="265">
        <v>0</v>
      </c>
      <c r="V55" s="274">
        <v>0</v>
      </c>
      <c r="W55" s="265">
        <v>0</v>
      </c>
      <c r="X55" s="265">
        <v>0</v>
      </c>
      <c r="Y55" s="265">
        <v>0</v>
      </c>
      <c r="Z55" s="266">
        <v>0</v>
      </c>
      <c r="AA55" s="265">
        <v>0</v>
      </c>
      <c r="AB55" s="266">
        <f t="shared" si="3"/>
        <v>0</v>
      </c>
      <c r="AC55" s="276">
        <v>0</v>
      </c>
    </row>
    <row r="56" spans="1:29" x14ac:dyDescent="0.25">
      <c r="A56" s="195" t="s">
        <v>455</v>
      </c>
      <c r="B56" s="196" t="s">
        <v>446</v>
      </c>
      <c r="C56" s="276">
        <v>0</v>
      </c>
      <c r="D56" s="276">
        <v>0</v>
      </c>
      <c r="E56" s="265">
        <v>0</v>
      </c>
      <c r="F56" s="265">
        <v>0</v>
      </c>
      <c r="G56" s="265">
        <v>0</v>
      </c>
      <c r="H56" s="265">
        <v>0</v>
      </c>
      <c r="I56" s="265">
        <v>0</v>
      </c>
      <c r="J56" s="265">
        <v>0</v>
      </c>
      <c r="K56" s="265">
        <v>0</v>
      </c>
      <c r="L56" s="265">
        <v>0</v>
      </c>
      <c r="M56" s="265">
        <v>0</v>
      </c>
      <c r="N56" s="265">
        <v>0</v>
      </c>
      <c r="O56" s="265">
        <v>0</v>
      </c>
      <c r="P56" s="265">
        <v>0</v>
      </c>
      <c r="Q56" s="265">
        <v>0</v>
      </c>
      <c r="R56" s="265">
        <v>0</v>
      </c>
      <c r="S56" s="265">
        <v>0</v>
      </c>
      <c r="T56" s="276">
        <f t="shared" si="6"/>
        <v>0</v>
      </c>
      <c r="U56" s="265">
        <v>0</v>
      </c>
      <c r="V56" s="274">
        <v>0</v>
      </c>
      <c r="W56" s="265">
        <v>0</v>
      </c>
      <c r="X56" s="265">
        <v>0</v>
      </c>
      <c r="Y56" s="265">
        <v>0</v>
      </c>
      <c r="Z56" s="266">
        <v>0</v>
      </c>
      <c r="AA56" s="265">
        <v>0</v>
      </c>
      <c r="AB56" s="266">
        <f t="shared" si="3"/>
        <v>0</v>
      </c>
      <c r="AC56" s="276">
        <v>0</v>
      </c>
    </row>
    <row r="57" spans="1:29" x14ac:dyDescent="0.25">
      <c r="A57" s="195" t="s">
        <v>456</v>
      </c>
      <c r="B57" s="196" t="s">
        <v>448</v>
      </c>
      <c r="C57" s="276">
        <v>0</v>
      </c>
      <c r="D57" s="276">
        <v>1</v>
      </c>
      <c r="E57" s="265">
        <v>0</v>
      </c>
      <c r="F57" s="265">
        <v>0</v>
      </c>
      <c r="G57" s="265">
        <v>1</v>
      </c>
      <c r="H57" s="265">
        <v>0</v>
      </c>
      <c r="I57" s="265">
        <v>0</v>
      </c>
      <c r="J57" s="265">
        <v>0</v>
      </c>
      <c r="K57" s="265">
        <v>0</v>
      </c>
      <c r="L57" s="265">
        <v>0</v>
      </c>
      <c r="M57" s="265">
        <v>0</v>
      </c>
      <c r="N57" s="265">
        <v>0</v>
      </c>
      <c r="O57" s="265">
        <v>0</v>
      </c>
      <c r="P57" s="265">
        <v>0</v>
      </c>
      <c r="Q57" s="265">
        <v>0</v>
      </c>
      <c r="R57" s="265">
        <v>0</v>
      </c>
      <c r="S57" s="265">
        <v>0</v>
      </c>
      <c r="T57" s="276">
        <f t="shared" si="6"/>
        <v>0</v>
      </c>
      <c r="U57" s="265">
        <v>0</v>
      </c>
      <c r="V57" s="274">
        <v>0</v>
      </c>
      <c r="W57" s="265">
        <v>0</v>
      </c>
      <c r="X57" s="265">
        <v>0</v>
      </c>
      <c r="Y57" s="265">
        <v>0</v>
      </c>
      <c r="Z57" s="266">
        <v>0</v>
      </c>
      <c r="AA57" s="265">
        <v>0</v>
      </c>
      <c r="AB57" s="266">
        <f t="shared" si="3"/>
        <v>0</v>
      </c>
      <c r="AC57" s="276">
        <v>1</v>
      </c>
    </row>
    <row r="58" spans="1:29" x14ac:dyDescent="0.25">
      <c r="A58" s="195" t="s">
        <v>457</v>
      </c>
      <c r="B58" s="196" t="s">
        <v>450</v>
      </c>
      <c r="C58" s="276">
        <v>0</v>
      </c>
      <c r="D58" s="276">
        <v>0</v>
      </c>
      <c r="E58" s="265">
        <v>0</v>
      </c>
      <c r="F58" s="265">
        <v>0</v>
      </c>
      <c r="G58" s="265">
        <v>0</v>
      </c>
      <c r="H58" s="265">
        <v>0</v>
      </c>
      <c r="I58" s="265">
        <v>0</v>
      </c>
      <c r="J58" s="265">
        <v>0</v>
      </c>
      <c r="K58" s="265">
        <v>0</v>
      </c>
      <c r="L58" s="265">
        <v>0</v>
      </c>
      <c r="M58" s="265">
        <v>0</v>
      </c>
      <c r="N58" s="265">
        <v>0</v>
      </c>
      <c r="O58" s="265">
        <v>0</v>
      </c>
      <c r="P58" s="265">
        <v>0</v>
      </c>
      <c r="Q58" s="265">
        <v>0</v>
      </c>
      <c r="R58" s="265">
        <v>0</v>
      </c>
      <c r="S58" s="265">
        <v>0</v>
      </c>
      <c r="T58" s="276">
        <f t="shared" si="6"/>
        <v>0</v>
      </c>
      <c r="U58" s="265">
        <v>0</v>
      </c>
      <c r="V58" s="274">
        <v>0</v>
      </c>
      <c r="W58" s="265">
        <v>0</v>
      </c>
      <c r="X58" s="265">
        <v>0</v>
      </c>
      <c r="Y58" s="265">
        <v>0</v>
      </c>
      <c r="Z58" s="266">
        <v>0</v>
      </c>
      <c r="AA58" s="265">
        <v>0</v>
      </c>
      <c r="AB58" s="266">
        <f t="shared" si="3"/>
        <v>0</v>
      </c>
      <c r="AC58" s="276">
        <v>0</v>
      </c>
    </row>
    <row r="59" spans="1:29" x14ac:dyDescent="0.25">
      <c r="A59" s="195" t="s">
        <v>458</v>
      </c>
      <c r="B59" s="196" t="s">
        <v>452</v>
      </c>
      <c r="C59" s="276">
        <v>0</v>
      </c>
      <c r="D59" s="276">
        <v>0</v>
      </c>
      <c r="E59" s="265">
        <v>0</v>
      </c>
      <c r="F59" s="265">
        <v>0</v>
      </c>
      <c r="G59" s="265">
        <v>0</v>
      </c>
      <c r="H59" s="265">
        <v>0</v>
      </c>
      <c r="I59" s="265">
        <v>0</v>
      </c>
      <c r="J59" s="265">
        <v>0</v>
      </c>
      <c r="K59" s="265">
        <v>0</v>
      </c>
      <c r="L59" s="265">
        <v>0</v>
      </c>
      <c r="M59" s="265">
        <v>0</v>
      </c>
      <c r="N59" s="265">
        <v>0</v>
      </c>
      <c r="O59" s="265">
        <v>0</v>
      </c>
      <c r="P59" s="265">
        <v>0</v>
      </c>
      <c r="Q59" s="265">
        <v>0</v>
      </c>
      <c r="R59" s="265">
        <v>0</v>
      </c>
      <c r="S59" s="265">
        <v>0</v>
      </c>
      <c r="T59" s="276">
        <f t="shared" si="6"/>
        <v>0</v>
      </c>
      <c r="U59" s="265">
        <v>0</v>
      </c>
      <c r="V59" s="274">
        <v>0</v>
      </c>
      <c r="W59" s="265">
        <v>0</v>
      </c>
      <c r="X59" s="265">
        <v>0</v>
      </c>
      <c r="Y59" s="265">
        <v>0</v>
      </c>
      <c r="Z59" s="266">
        <v>0</v>
      </c>
      <c r="AA59" s="265">
        <v>0</v>
      </c>
      <c r="AB59" s="266">
        <f t="shared" si="3"/>
        <v>0</v>
      </c>
      <c r="AC59" s="276">
        <v>0</v>
      </c>
    </row>
    <row r="60" spans="1:29" ht="31.5" x14ac:dyDescent="0.25">
      <c r="A60" s="193" t="s">
        <v>59</v>
      </c>
      <c r="B60" s="194" t="s">
        <v>138</v>
      </c>
      <c r="C60" s="276"/>
      <c r="D60" s="276"/>
      <c r="E60" s="265"/>
      <c r="F60" s="265"/>
      <c r="G60" s="265"/>
      <c r="H60" s="265"/>
      <c r="I60" s="265"/>
      <c r="J60" s="265"/>
      <c r="K60" s="265"/>
      <c r="L60" s="265"/>
      <c r="M60" s="265"/>
      <c r="N60" s="265"/>
      <c r="O60" s="265"/>
      <c r="P60" s="265"/>
      <c r="Q60" s="265"/>
      <c r="R60" s="265"/>
      <c r="S60" s="265"/>
      <c r="T60" s="276"/>
      <c r="U60" s="265"/>
      <c r="V60" s="274"/>
      <c r="W60" s="265"/>
      <c r="X60" s="265"/>
      <c r="Y60" s="265"/>
      <c r="Z60" s="266"/>
      <c r="AA60" s="265"/>
      <c r="AB60" s="266"/>
      <c r="AC60" s="276"/>
    </row>
    <row r="61" spans="1:29" x14ac:dyDescent="0.25">
      <c r="A61" s="195" t="s">
        <v>137</v>
      </c>
      <c r="B61" s="196" t="s">
        <v>136</v>
      </c>
      <c r="C61" s="276">
        <f>C29</f>
        <v>0</v>
      </c>
      <c r="D61" s="276">
        <f>D29</f>
        <v>2.1653500000000001</v>
      </c>
      <c r="E61" s="265">
        <v>0</v>
      </c>
      <c r="F61" s="265">
        <v>0</v>
      </c>
      <c r="G61" s="265">
        <v>2.1653500000000001</v>
      </c>
      <c r="H61" s="265">
        <v>0</v>
      </c>
      <c r="I61" s="265">
        <v>0</v>
      </c>
      <c r="J61" s="265">
        <v>0</v>
      </c>
      <c r="K61" s="265">
        <v>0</v>
      </c>
      <c r="L61" s="265">
        <v>0</v>
      </c>
      <c r="M61" s="265">
        <v>0</v>
      </c>
      <c r="N61" s="265">
        <v>0</v>
      </c>
      <c r="O61" s="265">
        <v>0</v>
      </c>
      <c r="P61" s="265">
        <v>0</v>
      </c>
      <c r="Q61" s="265">
        <v>0</v>
      </c>
      <c r="R61" s="265">
        <v>0</v>
      </c>
      <c r="S61" s="265">
        <v>0</v>
      </c>
      <c r="T61" s="276">
        <f t="shared" si="6"/>
        <v>0</v>
      </c>
      <c r="U61" s="265">
        <v>0</v>
      </c>
      <c r="V61" s="274">
        <v>0</v>
      </c>
      <c r="W61" s="265">
        <v>0</v>
      </c>
      <c r="X61" s="265">
        <v>0</v>
      </c>
      <c r="Y61" s="265">
        <v>0</v>
      </c>
      <c r="Z61" s="266">
        <v>0</v>
      </c>
      <c r="AA61" s="265">
        <v>0</v>
      </c>
      <c r="AB61" s="266">
        <f t="shared" si="3"/>
        <v>0</v>
      </c>
      <c r="AC61" s="276">
        <v>2.1653500000000001</v>
      </c>
    </row>
    <row r="62" spans="1:29" x14ac:dyDescent="0.25">
      <c r="A62" s="195" t="s">
        <v>135</v>
      </c>
      <c r="B62" s="196" t="s">
        <v>128</v>
      </c>
      <c r="C62" s="276">
        <v>0</v>
      </c>
      <c r="D62" s="276">
        <v>0</v>
      </c>
      <c r="E62" s="265">
        <v>0</v>
      </c>
      <c r="F62" s="265">
        <v>0</v>
      </c>
      <c r="G62" s="265">
        <v>0</v>
      </c>
      <c r="H62" s="265">
        <v>0</v>
      </c>
      <c r="I62" s="265">
        <v>0</v>
      </c>
      <c r="J62" s="265">
        <v>0</v>
      </c>
      <c r="K62" s="265">
        <v>0</v>
      </c>
      <c r="L62" s="265">
        <v>0</v>
      </c>
      <c r="M62" s="265">
        <v>0</v>
      </c>
      <c r="N62" s="265">
        <v>0</v>
      </c>
      <c r="O62" s="265">
        <v>0</v>
      </c>
      <c r="P62" s="265">
        <v>0</v>
      </c>
      <c r="Q62" s="265">
        <v>0</v>
      </c>
      <c r="R62" s="265">
        <v>0</v>
      </c>
      <c r="S62" s="265">
        <v>0</v>
      </c>
      <c r="T62" s="276">
        <f t="shared" si="6"/>
        <v>0</v>
      </c>
      <c r="U62" s="265">
        <v>0</v>
      </c>
      <c r="V62" s="274">
        <v>0</v>
      </c>
      <c r="W62" s="265">
        <v>0</v>
      </c>
      <c r="X62" s="265">
        <v>0</v>
      </c>
      <c r="Y62" s="265">
        <v>0</v>
      </c>
      <c r="Z62" s="266">
        <v>0</v>
      </c>
      <c r="AA62" s="265">
        <v>0</v>
      </c>
      <c r="AB62" s="266">
        <f t="shared" si="3"/>
        <v>0</v>
      </c>
      <c r="AC62" s="276">
        <v>0</v>
      </c>
    </row>
    <row r="63" spans="1:29" x14ac:dyDescent="0.25">
      <c r="A63" s="195" t="s">
        <v>134</v>
      </c>
      <c r="B63" s="198" t="s">
        <v>127</v>
      </c>
      <c r="C63" s="276">
        <v>0</v>
      </c>
      <c r="D63" s="276">
        <v>0</v>
      </c>
      <c r="E63" s="265">
        <v>0</v>
      </c>
      <c r="F63" s="265">
        <v>0</v>
      </c>
      <c r="G63" s="265">
        <v>0</v>
      </c>
      <c r="H63" s="265">
        <v>0</v>
      </c>
      <c r="I63" s="265">
        <v>0</v>
      </c>
      <c r="J63" s="265">
        <v>0</v>
      </c>
      <c r="K63" s="265">
        <v>0</v>
      </c>
      <c r="L63" s="265">
        <v>0</v>
      </c>
      <c r="M63" s="265">
        <v>0</v>
      </c>
      <c r="N63" s="265">
        <v>0</v>
      </c>
      <c r="O63" s="265">
        <v>0</v>
      </c>
      <c r="P63" s="265">
        <v>0</v>
      </c>
      <c r="Q63" s="265">
        <v>0</v>
      </c>
      <c r="R63" s="265">
        <v>0</v>
      </c>
      <c r="S63" s="265">
        <v>0</v>
      </c>
      <c r="T63" s="276">
        <f t="shared" si="6"/>
        <v>0</v>
      </c>
      <c r="U63" s="265">
        <v>0</v>
      </c>
      <c r="V63" s="274">
        <v>0</v>
      </c>
      <c r="W63" s="265">
        <v>0</v>
      </c>
      <c r="X63" s="265">
        <v>0</v>
      </c>
      <c r="Y63" s="265">
        <v>0</v>
      </c>
      <c r="Z63" s="266">
        <v>0</v>
      </c>
      <c r="AA63" s="265">
        <v>0</v>
      </c>
      <c r="AB63" s="266">
        <f t="shared" si="3"/>
        <v>0</v>
      </c>
      <c r="AC63" s="276">
        <v>0</v>
      </c>
    </row>
    <row r="64" spans="1:29" x14ac:dyDescent="0.25">
      <c r="A64" s="195" t="s">
        <v>133</v>
      </c>
      <c r="B64" s="198" t="s">
        <v>126</v>
      </c>
      <c r="C64" s="276">
        <v>0</v>
      </c>
      <c r="D64" s="276">
        <v>0.31</v>
      </c>
      <c r="E64" s="265">
        <v>0</v>
      </c>
      <c r="F64" s="265">
        <v>0</v>
      </c>
      <c r="G64" s="265">
        <v>0.31</v>
      </c>
      <c r="H64" s="265">
        <v>0</v>
      </c>
      <c r="I64" s="265">
        <v>0</v>
      </c>
      <c r="J64" s="265">
        <v>0</v>
      </c>
      <c r="K64" s="265">
        <v>0</v>
      </c>
      <c r="L64" s="265">
        <v>0</v>
      </c>
      <c r="M64" s="265">
        <v>0</v>
      </c>
      <c r="N64" s="265">
        <v>0</v>
      </c>
      <c r="O64" s="265">
        <v>0</v>
      </c>
      <c r="P64" s="265">
        <v>0</v>
      </c>
      <c r="Q64" s="265">
        <v>0</v>
      </c>
      <c r="R64" s="265">
        <v>0</v>
      </c>
      <c r="S64" s="265">
        <v>0</v>
      </c>
      <c r="T64" s="276">
        <f t="shared" si="6"/>
        <v>0</v>
      </c>
      <c r="U64" s="265">
        <v>0</v>
      </c>
      <c r="V64" s="274">
        <v>0</v>
      </c>
      <c r="W64" s="265">
        <v>0</v>
      </c>
      <c r="X64" s="265">
        <v>0</v>
      </c>
      <c r="Y64" s="265">
        <v>0</v>
      </c>
      <c r="Z64" s="266">
        <v>0</v>
      </c>
      <c r="AA64" s="265">
        <v>0</v>
      </c>
      <c r="AB64" s="266">
        <f t="shared" si="3"/>
        <v>0</v>
      </c>
      <c r="AC64" s="276">
        <v>0.31</v>
      </c>
    </row>
    <row r="65" spans="1:29" x14ac:dyDescent="0.25">
      <c r="A65" s="195" t="s">
        <v>132</v>
      </c>
      <c r="B65" s="198" t="s">
        <v>129</v>
      </c>
      <c r="C65" s="276">
        <v>0</v>
      </c>
      <c r="D65" s="276">
        <v>0</v>
      </c>
      <c r="E65" s="265">
        <v>0</v>
      </c>
      <c r="F65" s="265">
        <v>0</v>
      </c>
      <c r="G65" s="265">
        <v>0</v>
      </c>
      <c r="H65" s="265">
        <v>0</v>
      </c>
      <c r="I65" s="265">
        <v>0</v>
      </c>
      <c r="J65" s="265">
        <v>0</v>
      </c>
      <c r="K65" s="265">
        <v>0</v>
      </c>
      <c r="L65" s="265">
        <v>0</v>
      </c>
      <c r="M65" s="265">
        <v>0</v>
      </c>
      <c r="N65" s="265">
        <v>0</v>
      </c>
      <c r="O65" s="265">
        <v>0</v>
      </c>
      <c r="P65" s="265">
        <v>0</v>
      </c>
      <c r="Q65" s="265">
        <v>0</v>
      </c>
      <c r="R65" s="265">
        <v>0</v>
      </c>
      <c r="S65" s="265">
        <v>0</v>
      </c>
      <c r="T65" s="276">
        <f t="shared" si="6"/>
        <v>0</v>
      </c>
      <c r="U65" s="265">
        <v>0</v>
      </c>
      <c r="V65" s="274">
        <v>0</v>
      </c>
      <c r="W65" s="265">
        <v>0</v>
      </c>
      <c r="X65" s="265">
        <v>0</v>
      </c>
      <c r="Y65" s="265">
        <v>0</v>
      </c>
      <c r="Z65" s="266">
        <v>0</v>
      </c>
      <c r="AA65" s="265">
        <v>0</v>
      </c>
      <c r="AB65" s="266">
        <f t="shared" si="3"/>
        <v>0</v>
      </c>
      <c r="AC65" s="276">
        <v>0</v>
      </c>
    </row>
    <row r="66" spans="1:29" x14ac:dyDescent="0.25">
      <c r="A66" s="195" t="s">
        <v>131</v>
      </c>
      <c r="B66" s="198" t="s">
        <v>459</v>
      </c>
      <c r="C66" s="276">
        <v>0</v>
      </c>
      <c r="D66" s="276">
        <v>0</v>
      </c>
      <c r="E66" s="265">
        <v>0</v>
      </c>
      <c r="F66" s="265">
        <v>0</v>
      </c>
      <c r="G66" s="265">
        <v>0</v>
      </c>
      <c r="H66" s="265">
        <v>0</v>
      </c>
      <c r="I66" s="265">
        <v>0</v>
      </c>
      <c r="J66" s="265">
        <v>0</v>
      </c>
      <c r="K66" s="265">
        <v>0</v>
      </c>
      <c r="L66" s="265">
        <v>0</v>
      </c>
      <c r="M66" s="265">
        <v>0</v>
      </c>
      <c r="N66" s="265">
        <v>0</v>
      </c>
      <c r="O66" s="265">
        <v>0</v>
      </c>
      <c r="P66" s="265">
        <v>0</v>
      </c>
      <c r="Q66" s="265">
        <v>0</v>
      </c>
      <c r="R66" s="265">
        <v>0</v>
      </c>
      <c r="S66" s="265">
        <v>0</v>
      </c>
      <c r="T66" s="276">
        <f t="shared" si="6"/>
        <v>0</v>
      </c>
      <c r="U66" s="265">
        <v>0</v>
      </c>
      <c r="V66" s="274">
        <v>0</v>
      </c>
      <c r="W66" s="265">
        <v>0</v>
      </c>
      <c r="X66" s="265">
        <v>0</v>
      </c>
      <c r="Y66" s="265">
        <v>0</v>
      </c>
      <c r="Z66" s="266">
        <v>0</v>
      </c>
      <c r="AA66" s="265">
        <v>0</v>
      </c>
      <c r="AB66" s="266">
        <f t="shared" si="3"/>
        <v>0</v>
      </c>
      <c r="AC66" s="276">
        <v>0</v>
      </c>
    </row>
    <row r="67" spans="1:29" x14ac:dyDescent="0.25">
      <c r="A67" s="195" t="s">
        <v>460</v>
      </c>
      <c r="B67" s="198" t="s">
        <v>461</v>
      </c>
      <c r="C67" s="276">
        <v>0</v>
      </c>
      <c r="D67" s="276">
        <v>0</v>
      </c>
      <c r="E67" s="265">
        <v>0</v>
      </c>
      <c r="F67" s="265">
        <v>0</v>
      </c>
      <c r="G67" s="265">
        <v>0</v>
      </c>
      <c r="H67" s="265">
        <v>0</v>
      </c>
      <c r="I67" s="265">
        <v>0</v>
      </c>
      <c r="J67" s="265">
        <v>0</v>
      </c>
      <c r="K67" s="265">
        <v>0</v>
      </c>
      <c r="L67" s="265">
        <v>0</v>
      </c>
      <c r="M67" s="265">
        <v>0</v>
      </c>
      <c r="N67" s="265">
        <v>0</v>
      </c>
      <c r="O67" s="265">
        <v>0</v>
      </c>
      <c r="P67" s="265">
        <v>0</v>
      </c>
      <c r="Q67" s="265">
        <v>0</v>
      </c>
      <c r="R67" s="265">
        <v>0</v>
      </c>
      <c r="S67" s="265">
        <v>0</v>
      </c>
      <c r="T67" s="276">
        <f t="shared" si="6"/>
        <v>0</v>
      </c>
      <c r="U67" s="265">
        <v>0</v>
      </c>
      <c r="V67" s="274">
        <v>0</v>
      </c>
      <c r="W67" s="265">
        <v>0</v>
      </c>
      <c r="X67" s="265">
        <v>0</v>
      </c>
      <c r="Y67" s="265">
        <v>0</v>
      </c>
      <c r="Z67" s="266">
        <v>0</v>
      </c>
      <c r="AA67" s="265">
        <v>0</v>
      </c>
      <c r="AB67" s="266">
        <f t="shared" si="3"/>
        <v>0</v>
      </c>
      <c r="AC67" s="276">
        <v>0</v>
      </c>
    </row>
    <row r="68" spans="1:29" x14ac:dyDescent="0.25">
      <c r="A68" s="195" t="s">
        <v>462</v>
      </c>
      <c r="B68" s="198" t="s">
        <v>463</v>
      </c>
      <c r="C68" s="276">
        <v>0</v>
      </c>
      <c r="D68" s="276">
        <v>0</v>
      </c>
      <c r="E68" s="265">
        <v>0</v>
      </c>
      <c r="F68" s="265">
        <v>0</v>
      </c>
      <c r="G68" s="265">
        <v>0</v>
      </c>
      <c r="H68" s="265">
        <v>0</v>
      </c>
      <c r="I68" s="265">
        <v>0</v>
      </c>
      <c r="J68" s="265">
        <v>0</v>
      </c>
      <c r="K68" s="265">
        <v>0</v>
      </c>
      <c r="L68" s="265">
        <v>0</v>
      </c>
      <c r="M68" s="265">
        <v>0</v>
      </c>
      <c r="N68" s="265">
        <v>0</v>
      </c>
      <c r="O68" s="265">
        <v>0</v>
      </c>
      <c r="P68" s="265">
        <v>0</v>
      </c>
      <c r="Q68" s="265">
        <v>0</v>
      </c>
      <c r="R68" s="265">
        <v>0</v>
      </c>
      <c r="S68" s="265">
        <v>0</v>
      </c>
      <c r="T68" s="276">
        <f t="shared" si="6"/>
        <v>0</v>
      </c>
      <c r="U68" s="265">
        <v>0</v>
      </c>
      <c r="V68" s="274">
        <v>0</v>
      </c>
      <c r="W68" s="265">
        <v>0</v>
      </c>
      <c r="X68" s="265">
        <v>0</v>
      </c>
      <c r="Y68" s="265">
        <v>0</v>
      </c>
      <c r="Z68" s="266">
        <v>0</v>
      </c>
      <c r="AA68" s="265">
        <v>0</v>
      </c>
      <c r="AB68" s="266">
        <f t="shared" si="3"/>
        <v>0</v>
      </c>
      <c r="AC68" s="276">
        <v>0</v>
      </c>
    </row>
    <row r="69" spans="1:29" x14ac:dyDescent="0.25">
      <c r="A69" s="195" t="s">
        <v>464</v>
      </c>
      <c r="B69" s="198" t="s">
        <v>465</v>
      </c>
      <c r="C69" s="276">
        <v>0</v>
      </c>
      <c r="D69" s="276">
        <v>0</v>
      </c>
      <c r="E69" s="265">
        <v>0</v>
      </c>
      <c r="F69" s="265">
        <v>0</v>
      </c>
      <c r="G69" s="265">
        <v>0</v>
      </c>
      <c r="H69" s="265">
        <v>0</v>
      </c>
      <c r="I69" s="265">
        <v>0</v>
      </c>
      <c r="J69" s="265">
        <v>0</v>
      </c>
      <c r="K69" s="265">
        <v>0</v>
      </c>
      <c r="L69" s="265">
        <v>0</v>
      </c>
      <c r="M69" s="265">
        <v>0</v>
      </c>
      <c r="N69" s="265">
        <v>0</v>
      </c>
      <c r="O69" s="265">
        <v>0</v>
      </c>
      <c r="P69" s="265">
        <v>0</v>
      </c>
      <c r="Q69" s="265">
        <v>0</v>
      </c>
      <c r="R69" s="265">
        <v>0</v>
      </c>
      <c r="S69" s="265">
        <v>0</v>
      </c>
      <c r="T69" s="276">
        <f t="shared" si="6"/>
        <v>0</v>
      </c>
      <c r="U69" s="265">
        <v>0</v>
      </c>
      <c r="V69" s="274">
        <v>0</v>
      </c>
      <c r="W69" s="265">
        <v>0</v>
      </c>
      <c r="X69" s="265">
        <v>0</v>
      </c>
      <c r="Y69" s="265">
        <v>0</v>
      </c>
      <c r="Z69" s="266">
        <v>0</v>
      </c>
      <c r="AA69" s="265">
        <v>0</v>
      </c>
      <c r="AB69" s="266">
        <f t="shared" si="3"/>
        <v>0</v>
      </c>
      <c r="AC69" s="276">
        <v>0</v>
      </c>
    </row>
    <row r="70" spans="1:29" x14ac:dyDescent="0.25">
      <c r="A70" s="195" t="s">
        <v>466</v>
      </c>
      <c r="B70" s="198" t="s">
        <v>467</v>
      </c>
      <c r="C70" s="276">
        <v>0</v>
      </c>
      <c r="D70" s="276">
        <v>1</v>
      </c>
      <c r="E70" s="265">
        <v>0</v>
      </c>
      <c r="F70" s="265">
        <v>0</v>
      </c>
      <c r="G70" s="265">
        <v>1</v>
      </c>
      <c r="H70" s="265">
        <v>0</v>
      </c>
      <c r="I70" s="265">
        <v>0</v>
      </c>
      <c r="J70" s="265">
        <v>0</v>
      </c>
      <c r="K70" s="265">
        <v>0</v>
      </c>
      <c r="L70" s="265">
        <v>0</v>
      </c>
      <c r="M70" s="265">
        <v>0</v>
      </c>
      <c r="N70" s="265">
        <v>0</v>
      </c>
      <c r="O70" s="265">
        <v>0</v>
      </c>
      <c r="P70" s="265">
        <v>0</v>
      </c>
      <c r="Q70" s="265">
        <v>0</v>
      </c>
      <c r="R70" s="265">
        <v>0</v>
      </c>
      <c r="S70" s="265">
        <v>0</v>
      </c>
      <c r="T70" s="276">
        <f t="shared" si="6"/>
        <v>0</v>
      </c>
      <c r="U70" s="265">
        <v>0</v>
      </c>
      <c r="V70" s="274">
        <v>0</v>
      </c>
      <c r="W70" s="265">
        <v>0</v>
      </c>
      <c r="X70" s="265">
        <v>0</v>
      </c>
      <c r="Y70" s="265">
        <v>0</v>
      </c>
      <c r="Z70" s="266">
        <v>0</v>
      </c>
      <c r="AA70" s="265">
        <v>0</v>
      </c>
      <c r="AB70" s="266">
        <f t="shared" si="3"/>
        <v>0</v>
      </c>
      <c r="AC70" s="276">
        <v>1</v>
      </c>
    </row>
    <row r="71" spans="1:29" x14ac:dyDescent="0.25">
      <c r="A71" s="195" t="s">
        <v>468</v>
      </c>
      <c r="B71" s="198" t="s">
        <v>469</v>
      </c>
      <c r="C71" s="276">
        <v>0</v>
      </c>
      <c r="D71" s="276">
        <v>0</v>
      </c>
      <c r="E71" s="265">
        <v>0</v>
      </c>
      <c r="F71" s="265">
        <v>0</v>
      </c>
      <c r="G71" s="265">
        <v>0</v>
      </c>
      <c r="H71" s="265">
        <v>0</v>
      </c>
      <c r="I71" s="265">
        <v>0</v>
      </c>
      <c r="J71" s="265">
        <v>0</v>
      </c>
      <c r="K71" s="265">
        <v>0</v>
      </c>
      <c r="L71" s="265">
        <v>0</v>
      </c>
      <c r="M71" s="265">
        <v>0</v>
      </c>
      <c r="N71" s="265">
        <v>0</v>
      </c>
      <c r="O71" s="265">
        <v>0</v>
      </c>
      <c r="P71" s="265">
        <v>0</v>
      </c>
      <c r="Q71" s="265">
        <v>0</v>
      </c>
      <c r="R71" s="265">
        <v>0</v>
      </c>
      <c r="S71" s="265">
        <v>0</v>
      </c>
      <c r="T71" s="276">
        <f t="shared" si="6"/>
        <v>0</v>
      </c>
      <c r="U71" s="265">
        <v>0</v>
      </c>
      <c r="V71" s="274">
        <v>0</v>
      </c>
      <c r="W71" s="265">
        <v>0</v>
      </c>
      <c r="X71" s="265">
        <v>0</v>
      </c>
      <c r="Y71" s="265">
        <v>0</v>
      </c>
      <c r="Z71" s="265">
        <v>0</v>
      </c>
      <c r="AA71" s="265">
        <v>0</v>
      </c>
      <c r="AB71" s="266">
        <f t="shared" si="3"/>
        <v>0</v>
      </c>
      <c r="AC71" s="276">
        <v>0</v>
      </c>
    </row>
    <row r="72" spans="1:29" x14ac:dyDescent="0.25">
      <c r="A72" s="195" t="s">
        <v>470</v>
      </c>
      <c r="B72" s="198" t="s">
        <v>471</v>
      </c>
      <c r="C72" s="276">
        <v>0</v>
      </c>
      <c r="D72" s="276">
        <v>0</v>
      </c>
      <c r="E72" s="265">
        <v>0</v>
      </c>
      <c r="F72" s="265">
        <v>0</v>
      </c>
      <c r="G72" s="265">
        <v>0</v>
      </c>
      <c r="H72" s="265">
        <v>0</v>
      </c>
      <c r="I72" s="265">
        <v>0</v>
      </c>
      <c r="J72" s="265">
        <v>0</v>
      </c>
      <c r="K72" s="265">
        <v>0</v>
      </c>
      <c r="L72" s="265">
        <v>0</v>
      </c>
      <c r="M72" s="265">
        <v>0</v>
      </c>
      <c r="N72" s="265">
        <v>0</v>
      </c>
      <c r="O72" s="265">
        <v>0</v>
      </c>
      <c r="P72" s="265">
        <v>0</v>
      </c>
      <c r="Q72" s="265">
        <v>0</v>
      </c>
      <c r="R72" s="265">
        <v>0</v>
      </c>
      <c r="S72" s="265">
        <v>0</v>
      </c>
      <c r="T72" s="276">
        <f t="shared" si="6"/>
        <v>0</v>
      </c>
      <c r="U72" s="265">
        <v>0</v>
      </c>
      <c r="V72" s="274">
        <v>0</v>
      </c>
      <c r="W72" s="265">
        <v>0</v>
      </c>
      <c r="X72" s="265">
        <v>0</v>
      </c>
      <c r="Y72" s="265">
        <v>0</v>
      </c>
      <c r="Z72" s="265">
        <v>0</v>
      </c>
      <c r="AA72" s="265">
        <v>0</v>
      </c>
      <c r="AB72" s="266">
        <f t="shared" si="3"/>
        <v>0</v>
      </c>
      <c r="AC72" s="276">
        <v>0</v>
      </c>
    </row>
    <row r="73" spans="1:29" ht="31.5" x14ac:dyDescent="0.25">
      <c r="A73" s="193" t="s">
        <v>58</v>
      </c>
      <c r="B73" s="199" t="s">
        <v>225</v>
      </c>
      <c r="C73" s="276"/>
      <c r="D73" s="276"/>
      <c r="E73" s="265"/>
      <c r="F73" s="265"/>
      <c r="G73" s="265"/>
      <c r="H73" s="265"/>
      <c r="I73" s="265"/>
      <c r="J73" s="265"/>
      <c r="K73" s="265"/>
      <c r="L73" s="265"/>
      <c r="M73" s="265"/>
      <c r="N73" s="265"/>
      <c r="O73" s="265"/>
      <c r="P73" s="265"/>
      <c r="Q73" s="265"/>
      <c r="R73" s="265"/>
      <c r="S73" s="265"/>
      <c r="T73" s="276"/>
      <c r="U73" s="265"/>
      <c r="V73" s="274"/>
      <c r="W73" s="265"/>
      <c r="X73" s="265"/>
      <c r="Y73" s="265"/>
      <c r="Z73" s="265"/>
      <c r="AA73" s="265"/>
      <c r="AB73" s="266"/>
      <c r="AC73" s="276"/>
    </row>
    <row r="74" spans="1:29" x14ac:dyDescent="0.25">
      <c r="A74" s="193" t="s">
        <v>56</v>
      </c>
      <c r="B74" s="194" t="s">
        <v>130</v>
      </c>
      <c r="C74" s="276"/>
      <c r="D74" s="276"/>
      <c r="E74" s="265"/>
      <c r="F74" s="265"/>
      <c r="G74" s="265"/>
      <c r="H74" s="265"/>
      <c r="I74" s="265"/>
      <c r="J74" s="265"/>
      <c r="K74" s="265"/>
      <c r="L74" s="265"/>
      <c r="M74" s="265"/>
      <c r="N74" s="265"/>
      <c r="O74" s="265"/>
      <c r="P74" s="265"/>
      <c r="Q74" s="265"/>
      <c r="R74" s="265"/>
      <c r="S74" s="265"/>
      <c r="T74" s="276"/>
      <c r="U74" s="265"/>
      <c r="V74" s="274"/>
      <c r="W74" s="265"/>
      <c r="X74" s="265"/>
      <c r="Y74" s="265"/>
      <c r="Z74" s="265"/>
      <c r="AA74" s="265"/>
      <c r="AB74" s="266"/>
      <c r="AC74" s="276"/>
    </row>
    <row r="75" spans="1:29" ht="31.5" x14ac:dyDescent="0.25">
      <c r="A75" s="195" t="s">
        <v>220</v>
      </c>
      <c r="B75" s="198" t="s">
        <v>439</v>
      </c>
      <c r="C75" s="276">
        <v>0</v>
      </c>
      <c r="D75" s="276">
        <v>0</v>
      </c>
      <c r="E75" s="265">
        <v>0</v>
      </c>
      <c r="F75" s="265">
        <v>0</v>
      </c>
      <c r="G75" s="265">
        <v>0</v>
      </c>
      <c r="H75" s="265">
        <v>0</v>
      </c>
      <c r="I75" s="265">
        <v>0</v>
      </c>
      <c r="J75" s="265">
        <v>0</v>
      </c>
      <c r="K75" s="265">
        <v>0</v>
      </c>
      <c r="L75" s="265">
        <v>0</v>
      </c>
      <c r="M75" s="265">
        <v>0</v>
      </c>
      <c r="N75" s="265">
        <v>0</v>
      </c>
      <c r="O75" s="265">
        <v>0</v>
      </c>
      <c r="P75" s="265">
        <v>0</v>
      </c>
      <c r="Q75" s="265">
        <v>0</v>
      </c>
      <c r="R75" s="265">
        <v>0</v>
      </c>
      <c r="S75" s="265">
        <v>0</v>
      </c>
      <c r="T75" s="276">
        <f t="shared" si="6"/>
        <v>0</v>
      </c>
      <c r="U75" s="265">
        <v>0</v>
      </c>
      <c r="V75" s="274">
        <v>0</v>
      </c>
      <c r="W75" s="265">
        <v>0</v>
      </c>
      <c r="X75" s="265">
        <v>0</v>
      </c>
      <c r="Y75" s="265">
        <v>0</v>
      </c>
      <c r="Z75" s="265">
        <v>0</v>
      </c>
      <c r="AA75" s="265">
        <v>0</v>
      </c>
      <c r="AB75" s="266">
        <f t="shared" si="3"/>
        <v>0</v>
      </c>
      <c r="AC75" s="276">
        <v>0</v>
      </c>
    </row>
    <row r="76" spans="1:29" x14ac:dyDescent="0.25">
      <c r="A76" s="195" t="s">
        <v>221</v>
      </c>
      <c r="B76" s="198" t="s">
        <v>146</v>
      </c>
      <c r="C76" s="276">
        <v>0</v>
      </c>
      <c r="D76" s="276">
        <v>0</v>
      </c>
      <c r="E76" s="265">
        <v>0</v>
      </c>
      <c r="F76" s="265">
        <v>0</v>
      </c>
      <c r="G76" s="265">
        <v>0</v>
      </c>
      <c r="H76" s="265">
        <v>0</v>
      </c>
      <c r="I76" s="265">
        <v>0</v>
      </c>
      <c r="J76" s="265">
        <v>0</v>
      </c>
      <c r="K76" s="265">
        <v>0</v>
      </c>
      <c r="L76" s="265">
        <v>0</v>
      </c>
      <c r="M76" s="265">
        <v>0</v>
      </c>
      <c r="N76" s="265">
        <v>0</v>
      </c>
      <c r="O76" s="265">
        <v>0</v>
      </c>
      <c r="P76" s="265">
        <v>0</v>
      </c>
      <c r="Q76" s="265">
        <v>0</v>
      </c>
      <c r="R76" s="265">
        <v>0</v>
      </c>
      <c r="S76" s="265">
        <v>0</v>
      </c>
      <c r="T76" s="276">
        <f t="shared" si="6"/>
        <v>0</v>
      </c>
      <c r="U76" s="265">
        <v>0</v>
      </c>
      <c r="V76" s="274">
        <v>0</v>
      </c>
      <c r="W76" s="265">
        <v>0</v>
      </c>
      <c r="X76" s="265">
        <v>0</v>
      </c>
      <c r="Y76" s="265">
        <v>0</v>
      </c>
      <c r="Z76" s="265">
        <v>0</v>
      </c>
      <c r="AA76" s="265">
        <v>0</v>
      </c>
      <c r="AB76" s="266">
        <f t="shared" si="3"/>
        <v>0</v>
      </c>
      <c r="AC76" s="277">
        <v>0</v>
      </c>
    </row>
    <row r="77" spans="1:29" x14ac:dyDescent="0.25">
      <c r="A77" s="195" t="s">
        <v>222</v>
      </c>
      <c r="B77" s="196" t="s">
        <v>472</v>
      </c>
      <c r="C77" s="276">
        <v>0</v>
      </c>
      <c r="D77" s="276">
        <v>0</v>
      </c>
      <c r="E77" s="265">
        <v>0</v>
      </c>
      <c r="F77" s="265">
        <v>0</v>
      </c>
      <c r="G77" s="265">
        <v>0</v>
      </c>
      <c r="H77" s="265">
        <v>0</v>
      </c>
      <c r="I77" s="265">
        <v>0</v>
      </c>
      <c r="J77" s="265">
        <v>0</v>
      </c>
      <c r="K77" s="265">
        <v>0</v>
      </c>
      <c r="L77" s="265">
        <v>0</v>
      </c>
      <c r="M77" s="265">
        <v>0</v>
      </c>
      <c r="N77" s="265">
        <v>0</v>
      </c>
      <c r="O77" s="265">
        <v>0</v>
      </c>
      <c r="P77" s="265">
        <v>0</v>
      </c>
      <c r="Q77" s="265">
        <v>0</v>
      </c>
      <c r="R77" s="265">
        <v>0</v>
      </c>
      <c r="S77" s="265">
        <v>0</v>
      </c>
      <c r="T77" s="276">
        <f t="shared" si="6"/>
        <v>0</v>
      </c>
      <c r="U77" s="265">
        <v>0</v>
      </c>
      <c r="V77" s="274">
        <v>0</v>
      </c>
      <c r="W77" s="265">
        <v>0</v>
      </c>
      <c r="X77" s="265">
        <v>0</v>
      </c>
      <c r="Y77" s="265">
        <v>0</v>
      </c>
      <c r="Z77" s="265">
        <v>0</v>
      </c>
      <c r="AA77" s="265">
        <v>0</v>
      </c>
      <c r="AB77" s="266">
        <f t="shared" si="3"/>
        <v>0</v>
      </c>
      <c r="AC77" s="277">
        <v>0</v>
      </c>
    </row>
    <row r="78" spans="1:29" x14ac:dyDescent="0.25">
      <c r="A78" s="195" t="s">
        <v>223</v>
      </c>
      <c r="B78" s="196" t="s">
        <v>441</v>
      </c>
      <c r="C78" s="276">
        <v>0</v>
      </c>
      <c r="D78" s="276">
        <v>0</v>
      </c>
      <c r="E78" s="265">
        <v>0</v>
      </c>
      <c r="F78" s="265">
        <v>0</v>
      </c>
      <c r="G78" s="265">
        <v>0</v>
      </c>
      <c r="H78" s="265">
        <v>0</v>
      </c>
      <c r="I78" s="265">
        <v>0</v>
      </c>
      <c r="J78" s="265">
        <v>0</v>
      </c>
      <c r="K78" s="265">
        <v>0</v>
      </c>
      <c r="L78" s="265">
        <v>0</v>
      </c>
      <c r="M78" s="265">
        <v>0</v>
      </c>
      <c r="N78" s="265">
        <v>0</v>
      </c>
      <c r="O78" s="265">
        <v>0</v>
      </c>
      <c r="P78" s="265">
        <v>0</v>
      </c>
      <c r="Q78" s="265">
        <v>0</v>
      </c>
      <c r="R78" s="265">
        <v>0</v>
      </c>
      <c r="S78" s="265">
        <v>0</v>
      </c>
      <c r="T78" s="276">
        <f t="shared" si="6"/>
        <v>0</v>
      </c>
      <c r="U78" s="265">
        <v>0</v>
      </c>
      <c r="V78" s="274">
        <v>0</v>
      </c>
      <c r="W78" s="265">
        <v>0</v>
      </c>
      <c r="X78" s="265">
        <v>0</v>
      </c>
      <c r="Y78" s="265">
        <v>0</v>
      </c>
      <c r="Z78" s="265">
        <v>0</v>
      </c>
      <c r="AA78" s="265">
        <v>0</v>
      </c>
      <c r="AB78" s="266">
        <f t="shared" si="3"/>
        <v>0</v>
      </c>
      <c r="AC78" s="277">
        <v>0</v>
      </c>
    </row>
    <row r="79" spans="1:29" x14ac:dyDescent="0.25">
      <c r="A79" s="195" t="s">
        <v>224</v>
      </c>
      <c r="B79" s="196" t="s">
        <v>442</v>
      </c>
      <c r="C79" s="276">
        <v>0</v>
      </c>
      <c r="D79" s="276">
        <v>0</v>
      </c>
      <c r="E79" s="265">
        <v>0</v>
      </c>
      <c r="F79" s="265">
        <v>0</v>
      </c>
      <c r="G79" s="265">
        <v>0</v>
      </c>
      <c r="H79" s="265">
        <v>0</v>
      </c>
      <c r="I79" s="265">
        <v>0</v>
      </c>
      <c r="J79" s="265">
        <v>0</v>
      </c>
      <c r="K79" s="265">
        <v>0</v>
      </c>
      <c r="L79" s="265">
        <v>0</v>
      </c>
      <c r="M79" s="265">
        <v>0</v>
      </c>
      <c r="N79" s="265">
        <v>0</v>
      </c>
      <c r="O79" s="265">
        <v>0</v>
      </c>
      <c r="P79" s="265">
        <v>0</v>
      </c>
      <c r="Q79" s="265">
        <v>0</v>
      </c>
      <c r="R79" s="265">
        <v>0</v>
      </c>
      <c r="S79" s="265">
        <v>0</v>
      </c>
      <c r="T79" s="276">
        <f t="shared" si="6"/>
        <v>0</v>
      </c>
      <c r="U79" s="265">
        <v>0</v>
      </c>
      <c r="V79" s="274">
        <v>0</v>
      </c>
      <c r="W79" s="265">
        <v>0</v>
      </c>
      <c r="X79" s="265">
        <v>0</v>
      </c>
      <c r="Y79" s="265">
        <v>0</v>
      </c>
      <c r="Z79" s="265">
        <v>0</v>
      </c>
      <c r="AA79" s="265">
        <v>0</v>
      </c>
      <c r="AB79" s="266">
        <f t="shared" si="3"/>
        <v>0</v>
      </c>
      <c r="AC79" s="277">
        <v>0</v>
      </c>
    </row>
    <row r="80" spans="1:29" x14ac:dyDescent="0.25">
      <c r="A80" s="195" t="s">
        <v>473</v>
      </c>
      <c r="B80" s="196" t="s">
        <v>443</v>
      </c>
      <c r="C80" s="276">
        <v>0</v>
      </c>
      <c r="D80" s="276">
        <v>0</v>
      </c>
      <c r="E80" s="265">
        <v>0</v>
      </c>
      <c r="F80" s="265">
        <v>0</v>
      </c>
      <c r="G80" s="265">
        <v>0</v>
      </c>
      <c r="H80" s="265">
        <v>0</v>
      </c>
      <c r="I80" s="265">
        <v>0</v>
      </c>
      <c r="J80" s="265">
        <v>0</v>
      </c>
      <c r="K80" s="265">
        <v>0</v>
      </c>
      <c r="L80" s="265">
        <v>0</v>
      </c>
      <c r="M80" s="265">
        <v>0</v>
      </c>
      <c r="N80" s="265">
        <v>0</v>
      </c>
      <c r="O80" s="265">
        <v>0</v>
      </c>
      <c r="P80" s="265">
        <v>0</v>
      </c>
      <c r="Q80" s="265">
        <v>0</v>
      </c>
      <c r="R80" s="265">
        <v>0</v>
      </c>
      <c r="S80" s="265">
        <v>0</v>
      </c>
      <c r="T80" s="276">
        <f t="shared" si="6"/>
        <v>0</v>
      </c>
      <c r="U80" s="265">
        <v>0</v>
      </c>
      <c r="V80" s="274">
        <v>0</v>
      </c>
      <c r="W80" s="265">
        <v>0</v>
      </c>
      <c r="X80" s="265">
        <v>0</v>
      </c>
      <c r="Y80" s="265">
        <v>0</v>
      </c>
      <c r="Z80" s="265">
        <v>0</v>
      </c>
      <c r="AA80" s="265">
        <v>0</v>
      </c>
      <c r="AB80" s="266">
        <f t="shared" si="3"/>
        <v>0</v>
      </c>
      <c r="AC80" s="277">
        <v>0</v>
      </c>
    </row>
    <row r="81" spans="1:29" x14ac:dyDescent="0.25">
      <c r="A81" s="195" t="s">
        <v>474</v>
      </c>
      <c r="B81" s="196" t="s">
        <v>444</v>
      </c>
      <c r="C81" s="276">
        <v>0</v>
      </c>
      <c r="D81" s="276">
        <v>0</v>
      </c>
      <c r="E81" s="265">
        <v>0</v>
      </c>
      <c r="F81" s="265">
        <v>0</v>
      </c>
      <c r="G81" s="265">
        <v>0</v>
      </c>
      <c r="H81" s="265">
        <v>0</v>
      </c>
      <c r="I81" s="265">
        <v>0</v>
      </c>
      <c r="J81" s="265">
        <v>0</v>
      </c>
      <c r="K81" s="265">
        <v>0</v>
      </c>
      <c r="L81" s="265">
        <v>0</v>
      </c>
      <c r="M81" s="265">
        <v>0</v>
      </c>
      <c r="N81" s="265">
        <v>0</v>
      </c>
      <c r="O81" s="265">
        <v>0</v>
      </c>
      <c r="P81" s="265">
        <v>0</v>
      </c>
      <c r="Q81" s="265">
        <v>0</v>
      </c>
      <c r="R81" s="265">
        <v>0</v>
      </c>
      <c r="S81" s="265">
        <v>0</v>
      </c>
      <c r="T81" s="276">
        <f t="shared" si="6"/>
        <v>0</v>
      </c>
      <c r="U81" s="265">
        <v>0</v>
      </c>
      <c r="V81" s="274">
        <v>0</v>
      </c>
      <c r="W81" s="265">
        <v>0</v>
      </c>
      <c r="X81" s="265">
        <v>0</v>
      </c>
      <c r="Y81" s="265">
        <v>0</v>
      </c>
      <c r="Z81" s="265">
        <v>0</v>
      </c>
      <c r="AA81" s="265">
        <v>0</v>
      </c>
      <c r="AB81" s="266">
        <f t="shared" si="3"/>
        <v>0</v>
      </c>
      <c r="AC81" s="277">
        <v>0</v>
      </c>
    </row>
    <row r="82" spans="1:29" x14ac:dyDescent="0.25">
      <c r="A82" s="195" t="s">
        <v>475</v>
      </c>
      <c r="B82" s="196" t="s">
        <v>446</v>
      </c>
      <c r="C82" s="276">
        <v>0</v>
      </c>
      <c r="D82" s="276">
        <v>0</v>
      </c>
      <c r="E82" s="265">
        <v>0</v>
      </c>
      <c r="F82" s="265">
        <v>0</v>
      </c>
      <c r="G82" s="265">
        <v>0</v>
      </c>
      <c r="H82" s="265">
        <v>0</v>
      </c>
      <c r="I82" s="265">
        <v>0</v>
      </c>
      <c r="J82" s="265">
        <v>0</v>
      </c>
      <c r="K82" s="265">
        <v>0</v>
      </c>
      <c r="L82" s="265">
        <v>0</v>
      </c>
      <c r="M82" s="265">
        <v>0</v>
      </c>
      <c r="N82" s="265">
        <v>0</v>
      </c>
      <c r="O82" s="265">
        <v>0</v>
      </c>
      <c r="P82" s="265">
        <v>0</v>
      </c>
      <c r="Q82" s="265">
        <v>0</v>
      </c>
      <c r="R82" s="265">
        <v>0</v>
      </c>
      <c r="S82" s="265">
        <v>0</v>
      </c>
      <c r="T82" s="276">
        <f t="shared" si="6"/>
        <v>0</v>
      </c>
      <c r="U82" s="265">
        <v>0</v>
      </c>
      <c r="V82" s="274">
        <v>0</v>
      </c>
      <c r="W82" s="265">
        <v>0</v>
      </c>
      <c r="X82" s="265">
        <v>0</v>
      </c>
      <c r="Y82" s="265">
        <v>0</v>
      </c>
      <c r="Z82" s="265">
        <v>0</v>
      </c>
      <c r="AA82" s="265">
        <v>0</v>
      </c>
      <c r="AB82" s="266">
        <f t="shared" si="3"/>
        <v>0</v>
      </c>
      <c r="AC82" s="277">
        <v>0</v>
      </c>
    </row>
    <row r="83" spans="1:29" x14ac:dyDescent="0.25">
      <c r="A83" s="195" t="s">
        <v>476</v>
      </c>
      <c r="B83" s="196" t="s">
        <v>448</v>
      </c>
      <c r="C83" s="276">
        <v>0</v>
      </c>
      <c r="D83" s="276">
        <v>0</v>
      </c>
      <c r="E83" s="265">
        <v>0</v>
      </c>
      <c r="F83" s="265">
        <v>0</v>
      </c>
      <c r="G83" s="265">
        <v>0</v>
      </c>
      <c r="H83" s="265">
        <v>0</v>
      </c>
      <c r="I83" s="265">
        <v>0</v>
      </c>
      <c r="J83" s="265">
        <v>0</v>
      </c>
      <c r="K83" s="265">
        <v>0</v>
      </c>
      <c r="L83" s="265">
        <v>0</v>
      </c>
      <c r="M83" s="265">
        <v>0</v>
      </c>
      <c r="N83" s="265">
        <v>0</v>
      </c>
      <c r="O83" s="265">
        <v>0</v>
      </c>
      <c r="P83" s="265">
        <v>0</v>
      </c>
      <c r="Q83" s="265">
        <v>0</v>
      </c>
      <c r="R83" s="265">
        <v>0</v>
      </c>
      <c r="S83" s="265">
        <v>0</v>
      </c>
      <c r="T83" s="276">
        <f t="shared" si="6"/>
        <v>0</v>
      </c>
      <c r="U83" s="265">
        <v>0</v>
      </c>
      <c r="V83" s="274">
        <v>0</v>
      </c>
      <c r="W83" s="265">
        <v>0</v>
      </c>
      <c r="X83" s="265">
        <v>0</v>
      </c>
      <c r="Y83" s="265">
        <v>0</v>
      </c>
      <c r="Z83" s="265">
        <v>0</v>
      </c>
      <c r="AA83" s="265">
        <v>0</v>
      </c>
      <c r="AB83" s="266">
        <f t="shared" si="3"/>
        <v>0</v>
      </c>
      <c r="AC83" s="277">
        <v>0</v>
      </c>
    </row>
    <row r="84" spans="1:29" x14ac:dyDescent="0.25">
      <c r="A84" s="195" t="s">
        <v>477</v>
      </c>
      <c r="B84" s="196" t="s">
        <v>450</v>
      </c>
      <c r="C84" s="276">
        <v>0</v>
      </c>
      <c r="D84" s="276">
        <v>0</v>
      </c>
      <c r="E84" s="265">
        <v>0</v>
      </c>
      <c r="F84" s="265">
        <v>0</v>
      </c>
      <c r="G84" s="265">
        <v>0</v>
      </c>
      <c r="H84" s="265">
        <v>0</v>
      </c>
      <c r="I84" s="265">
        <v>0</v>
      </c>
      <c r="J84" s="265">
        <v>0</v>
      </c>
      <c r="K84" s="265">
        <v>0</v>
      </c>
      <c r="L84" s="265">
        <v>0</v>
      </c>
      <c r="M84" s="265">
        <v>0</v>
      </c>
      <c r="N84" s="265">
        <v>0</v>
      </c>
      <c r="O84" s="265">
        <v>0</v>
      </c>
      <c r="P84" s="265">
        <v>0</v>
      </c>
      <c r="Q84" s="265">
        <v>0</v>
      </c>
      <c r="R84" s="265">
        <v>0</v>
      </c>
      <c r="S84" s="265">
        <v>0</v>
      </c>
      <c r="T84" s="276">
        <f t="shared" si="6"/>
        <v>0</v>
      </c>
      <c r="U84" s="265">
        <v>0</v>
      </c>
      <c r="V84" s="274">
        <v>0</v>
      </c>
      <c r="W84" s="265">
        <v>0</v>
      </c>
      <c r="X84" s="265">
        <v>0</v>
      </c>
      <c r="Y84" s="265">
        <v>0</v>
      </c>
      <c r="Z84" s="265">
        <v>0</v>
      </c>
      <c r="AA84" s="265">
        <v>0</v>
      </c>
      <c r="AB84" s="266">
        <f t="shared" si="3"/>
        <v>0</v>
      </c>
      <c r="AC84" s="277">
        <v>0</v>
      </c>
    </row>
    <row r="85" spans="1:29" x14ac:dyDescent="0.25">
      <c r="A85" s="195" t="s">
        <v>478</v>
      </c>
      <c r="B85" s="196" t="s">
        <v>452</v>
      </c>
      <c r="C85" s="276">
        <v>0</v>
      </c>
      <c r="D85" s="276">
        <v>0</v>
      </c>
      <c r="E85" s="265">
        <v>0</v>
      </c>
      <c r="F85" s="265">
        <v>0</v>
      </c>
      <c r="G85" s="265">
        <v>0</v>
      </c>
      <c r="H85" s="265">
        <v>0</v>
      </c>
      <c r="I85" s="265">
        <v>0</v>
      </c>
      <c r="J85" s="265">
        <v>0</v>
      </c>
      <c r="K85" s="265">
        <v>0</v>
      </c>
      <c r="L85" s="265">
        <v>0</v>
      </c>
      <c r="M85" s="265">
        <v>0</v>
      </c>
      <c r="N85" s="265">
        <v>0</v>
      </c>
      <c r="O85" s="265">
        <v>0</v>
      </c>
      <c r="P85" s="265">
        <v>0</v>
      </c>
      <c r="Q85" s="265">
        <v>0</v>
      </c>
      <c r="R85" s="265">
        <v>0</v>
      </c>
      <c r="S85" s="265">
        <v>0</v>
      </c>
      <c r="T85" s="276">
        <f t="shared" si="6"/>
        <v>0</v>
      </c>
      <c r="U85" s="265">
        <v>0</v>
      </c>
      <c r="V85" s="274">
        <v>0</v>
      </c>
      <c r="W85" s="265">
        <v>0</v>
      </c>
      <c r="X85" s="265">
        <v>0</v>
      </c>
      <c r="Y85" s="265">
        <v>0</v>
      </c>
      <c r="Z85" s="265">
        <v>0</v>
      </c>
      <c r="AA85" s="265">
        <v>0</v>
      </c>
      <c r="AB85" s="266">
        <f t="shared" si="3"/>
        <v>0</v>
      </c>
      <c r="AC85" s="27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F10"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5703125" style="16" customWidth="1"/>
    <col min="34" max="37" width="13.5703125" style="16" customWidth="1"/>
    <col min="38" max="38" width="12.28515625" style="16" customWidth="1"/>
    <col min="39" max="39" width="19.85546875" style="16" customWidth="1"/>
    <col min="40" max="40" width="12.5703125" style="16" customWidth="1"/>
    <col min="41" max="41" width="18.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2022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9</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'6.2. Паспорт фин осв ввод '!A11:U11</f>
        <v>M_NS3400.VL.0020</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8" t="str">
        <f>'6.2. Паспорт фин осв ввод '!A14:U14</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397</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4" t="s">
        <v>24</v>
      </c>
      <c r="C22" s="483" t="s">
        <v>51</v>
      </c>
      <c r="D22" s="483" t="s">
        <v>50</v>
      </c>
      <c r="E22" s="486" t="s">
        <v>408</v>
      </c>
      <c r="F22" s="487"/>
      <c r="G22" s="487"/>
      <c r="H22" s="487"/>
      <c r="I22" s="487"/>
      <c r="J22" s="487"/>
      <c r="K22" s="487"/>
      <c r="L22" s="488"/>
      <c r="M22" s="483" t="s">
        <v>49</v>
      </c>
      <c r="N22" s="483" t="s">
        <v>48</v>
      </c>
      <c r="O22" s="483" t="s">
        <v>47</v>
      </c>
      <c r="P22" s="464" t="s">
        <v>233</v>
      </c>
      <c r="Q22" s="464" t="s">
        <v>46</v>
      </c>
      <c r="R22" s="464" t="s">
        <v>45</v>
      </c>
      <c r="S22" s="464" t="s">
        <v>44</v>
      </c>
      <c r="T22" s="464"/>
      <c r="U22" s="489" t="s">
        <v>43</v>
      </c>
      <c r="V22" s="489" t="s">
        <v>42</v>
      </c>
      <c r="W22" s="464" t="s">
        <v>41</v>
      </c>
      <c r="X22" s="464" t="s">
        <v>40</v>
      </c>
      <c r="Y22" s="464" t="s">
        <v>39</v>
      </c>
      <c r="Z22" s="47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3" t="s">
        <v>25</v>
      </c>
    </row>
    <row r="23" spans="1:48" s="18" customFormat="1" ht="64.5" customHeight="1" x14ac:dyDescent="0.25">
      <c r="A23" s="482"/>
      <c r="B23" s="485"/>
      <c r="C23" s="471"/>
      <c r="D23" s="471"/>
      <c r="E23" s="476" t="s">
        <v>23</v>
      </c>
      <c r="F23" s="467" t="s">
        <v>129</v>
      </c>
      <c r="G23" s="467" t="s">
        <v>128</v>
      </c>
      <c r="H23" s="467" t="s">
        <v>127</v>
      </c>
      <c r="I23" s="469" t="s">
        <v>320</v>
      </c>
      <c r="J23" s="469" t="s">
        <v>321</v>
      </c>
      <c r="K23" s="469" t="s">
        <v>322</v>
      </c>
      <c r="L23" s="467" t="s">
        <v>78</v>
      </c>
      <c r="M23" s="471"/>
      <c r="N23" s="471"/>
      <c r="O23" s="471"/>
      <c r="P23" s="465"/>
      <c r="Q23" s="465"/>
      <c r="R23" s="465"/>
      <c r="S23" s="478" t="s">
        <v>2</v>
      </c>
      <c r="T23" s="478" t="s">
        <v>11</v>
      </c>
      <c r="U23" s="490"/>
      <c r="V23" s="490"/>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91" t="s">
        <v>11</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50" t="s">
        <v>13</v>
      </c>
      <c r="AG24" s="50" t="s">
        <v>12</v>
      </c>
      <c r="AH24" s="51" t="s">
        <v>2</v>
      </c>
      <c r="AI24" s="51" t="s">
        <v>11</v>
      </c>
      <c r="AJ24" s="471"/>
      <c r="AK24" s="471"/>
      <c r="AL24" s="471"/>
      <c r="AM24" s="471"/>
      <c r="AN24" s="471"/>
      <c r="AO24" s="471"/>
      <c r="AP24" s="471"/>
      <c r="AQ24" s="492"/>
      <c r="AR24" s="466"/>
      <c r="AS24" s="466"/>
      <c r="AT24" s="466"/>
      <c r="AU24" s="466"/>
      <c r="AV24" s="475"/>
    </row>
    <row r="25" spans="1:48" s="17" customFormat="1" ht="11.25" x14ac:dyDescent="0.2">
      <c r="A25" s="59">
        <v>1</v>
      </c>
      <c r="B25" s="59">
        <v>2</v>
      </c>
      <c r="C25" s="59">
        <v>4</v>
      </c>
      <c r="D25" s="59">
        <v>5</v>
      </c>
      <c r="E25" s="59">
        <v>6</v>
      </c>
      <c r="F25" s="59">
        <f t="shared" ref="F25:AV25" si="0">E25+1</f>
        <v>7</v>
      </c>
      <c r="G25" s="59">
        <f t="shared" si="0"/>
        <v>8</v>
      </c>
      <c r="H25" s="59">
        <f t="shared" si="0"/>
        <v>9</v>
      </c>
      <c r="I25" s="59">
        <f t="shared" si="0"/>
        <v>10</v>
      </c>
      <c r="J25" s="59">
        <f t="shared" si="0"/>
        <v>11</v>
      </c>
      <c r="K25" s="59">
        <f t="shared" si="0"/>
        <v>12</v>
      </c>
      <c r="L25" s="59">
        <f t="shared" si="0"/>
        <v>13</v>
      </c>
      <c r="M25" s="59">
        <f t="shared" si="0"/>
        <v>14</v>
      </c>
      <c r="N25" s="59">
        <f t="shared" si="0"/>
        <v>15</v>
      </c>
      <c r="O25" s="59">
        <f t="shared" si="0"/>
        <v>16</v>
      </c>
      <c r="P25" s="59">
        <f t="shared" si="0"/>
        <v>17</v>
      </c>
      <c r="Q25" s="59">
        <f t="shared" si="0"/>
        <v>18</v>
      </c>
      <c r="R25" s="59">
        <f t="shared" si="0"/>
        <v>19</v>
      </c>
      <c r="S25" s="59">
        <f t="shared" si="0"/>
        <v>20</v>
      </c>
      <c r="T25" s="59">
        <f t="shared" si="0"/>
        <v>21</v>
      </c>
      <c r="U25" s="59">
        <f t="shared" si="0"/>
        <v>22</v>
      </c>
      <c r="V25" s="59">
        <f t="shared" si="0"/>
        <v>23</v>
      </c>
      <c r="W25" s="59">
        <f t="shared" si="0"/>
        <v>24</v>
      </c>
      <c r="X25" s="59">
        <f t="shared" si="0"/>
        <v>25</v>
      </c>
      <c r="Y25" s="59">
        <f t="shared" si="0"/>
        <v>26</v>
      </c>
      <c r="Z25" s="59">
        <f t="shared" si="0"/>
        <v>27</v>
      </c>
      <c r="AA25" s="59">
        <f t="shared" si="0"/>
        <v>28</v>
      </c>
      <c r="AB25" s="59">
        <f t="shared" si="0"/>
        <v>29</v>
      </c>
      <c r="AC25" s="59">
        <f t="shared" si="0"/>
        <v>30</v>
      </c>
      <c r="AD25" s="59">
        <f t="shared" si="0"/>
        <v>31</v>
      </c>
      <c r="AE25" s="59">
        <f t="shared" si="0"/>
        <v>32</v>
      </c>
      <c r="AF25" s="59">
        <f t="shared" si="0"/>
        <v>33</v>
      </c>
      <c r="AG25" s="59">
        <f t="shared" si="0"/>
        <v>34</v>
      </c>
      <c r="AH25" s="59">
        <f t="shared" si="0"/>
        <v>35</v>
      </c>
      <c r="AI25" s="59">
        <f t="shared" si="0"/>
        <v>36</v>
      </c>
      <c r="AJ25" s="59">
        <f t="shared" si="0"/>
        <v>37</v>
      </c>
      <c r="AK25" s="59">
        <f t="shared" si="0"/>
        <v>38</v>
      </c>
      <c r="AL25" s="59">
        <f t="shared" si="0"/>
        <v>39</v>
      </c>
      <c r="AM25" s="59">
        <f t="shared" si="0"/>
        <v>40</v>
      </c>
      <c r="AN25" s="59">
        <f t="shared" si="0"/>
        <v>41</v>
      </c>
      <c r="AO25" s="59">
        <f t="shared" si="0"/>
        <v>42</v>
      </c>
      <c r="AP25" s="59">
        <f t="shared" si="0"/>
        <v>43</v>
      </c>
      <c r="AQ25" s="59">
        <f t="shared" si="0"/>
        <v>44</v>
      </c>
      <c r="AR25" s="59">
        <f t="shared" si="0"/>
        <v>45</v>
      </c>
      <c r="AS25" s="59">
        <f t="shared" si="0"/>
        <v>46</v>
      </c>
      <c r="AT25" s="59">
        <f t="shared" si="0"/>
        <v>47</v>
      </c>
      <c r="AU25" s="59">
        <f t="shared" si="0"/>
        <v>48</v>
      </c>
      <c r="AV25" s="59">
        <f t="shared" si="0"/>
        <v>49</v>
      </c>
    </row>
    <row r="26" spans="1:48" s="52" customFormat="1" ht="120" x14ac:dyDescent="0.25">
      <c r="A26" s="499" t="s">
        <v>570</v>
      </c>
      <c r="B26" s="500" t="s">
        <v>571</v>
      </c>
      <c r="C26" s="501" t="s">
        <v>572</v>
      </c>
      <c r="D26" s="502"/>
      <c r="E26" s="502" t="s">
        <v>433</v>
      </c>
      <c r="F26" s="502" t="s">
        <v>433</v>
      </c>
      <c r="G26" s="502" t="s">
        <v>433</v>
      </c>
      <c r="H26" s="502" t="s">
        <v>433</v>
      </c>
      <c r="I26" s="502" t="s">
        <v>433</v>
      </c>
      <c r="J26" s="502" t="s">
        <v>433</v>
      </c>
      <c r="K26" s="502" t="s">
        <v>433</v>
      </c>
      <c r="L26" s="502" t="s">
        <v>433</v>
      </c>
      <c r="M26" s="502" t="s">
        <v>573</v>
      </c>
      <c r="N26" s="503" t="s">
        <v>574</v>
      </c>
      <c r="O26" s="500" t="s">
        <v>571</v>
      </c>
      <c r="P26" s="504">
        <v>31860</v>
      </c>
      <c r="Q26" s="501" t="s">
        <v>575</v>
      </c>
      <c r="R26" s="504">
        <v>31860</v>
      </c>
      <c r="S26" s="501" t="s">
        <v>576</v>
      </c>
      <c r="T26" s="501" t="s">
        <v>577</v>
      </c>
      <c r="U26" s="501">
        <v>1</v>
      </c>
      <c r="V26" s="501">
        <v>1</v>
      </c>
      <c r="W26" s="501" t="s">
        <v>578</v>
      </c>
      <c r="X26" s="504">
        <v>31860</v>
      </c>
      <c r="Y26" s="501"/>
      <c r="Z26" s="501"/>
      <c r="AA26" s="504"/>
      <c r="AB26" s="504">
        <v>31860</v>
      </c>
      <c r="AC26" s="501" t="s">
        <v>578</v>
      </c>
      <c r="AD26" s="504">
        <v>38231</v>
      </c>
      <c r="AE26" s="504">
        <v>0</v>
      </c>
      <c r="AF26" s="505" t="s">
        <v>579</v>
      </c>
      <c r="AG26" s="501" t="s">
        <v>580</v>
      </c>
      <c r="AH26" s="501" t="s">
        <v>581</v>
      </c>
      <c r="AI26" s="501" t="s">
        <v>582</v>
      </c>
      <c r="AJ26" s="501" t="s">
        <v>583</v>
      </c>
      <c r="AK26" s="501" t="s">
        <v>584</v>
      </c>
      <c r="AL26" s="501" t="s">
        <v>585</v>
      </c>
      <c r="AM26" s="501" t="s">
        <v>586</v>
      </c>
      <c r="AN26" s="501" t="s">
        <v>584</v>
      </c>
      <c r="AO26" s="505" t="s">
        <v>587</v>
      </c>
      <c r="AP26" s="501" t="s">
        <v>588</v>
      </c>
      <c r="AQ26" s="501" t="s">
        <v>589</v>
      </c>
      <c r="AR26" s="501" t="s">
        <v>588</v>
      </c>
      <c r="AS26" s="501" t="s">
        <v>590</v>
      </c>
      <c r="AT26" s="501" t="s">
        <v>591</v>
      </c>
      <c r="AU26" s="502"/>
      <c r="AV26" s="502" t="s">
        <v>592</v>
      </c>
    </row>
    <row r="27" spans="1:48" s="52" customFormat="1" ht="15.75" x14ac:dyDescent="0.25">
      <c r="A27" s="48"/>
      <c r="B27" s="45"/>
      <c r="C27" s="45"/>
      <c r="D27" s="45"/>
      <c r="E27" s="45"/>
      <c r="F27" s="45"/>
      <c r="G27" s="45"/>
      <c r="H27" s="45"/>
      <c r="I27" s="45"/>
      <c r="J27" s="45"/>
      <c r="K27" s="45"/>
      <c r="L27" s="45"/>
      <c r="M27" s="45"/>
      <c r="N27" s="45"/>
      <c r="O27" s="45"/>
      <c r="P27" s="45"/>
      <c r="Q27" s="45"/>
      <c r="R27" s="45"/>
      <c r="S27" s="60"/>
      <c r="T27" s="60"/>
      <c r="U27" s="60"/>
      <c r="V27" s="60"/>
      <c r="W27" s="60"/>
      <c r="X27" s="63"/>
      <c r="Y27" s="60"/>
      <c r="Z27" s="60"/>
      <c r="AA27" s="61"/>
      <c r="AB27" s="61"/>
      <c r="AC27" s="45"/>
      <c r="AD27" s="45"/>
      <c r="AE27" s="45"/>
      <c r="AF27" s="45"/>
      <c r="AG27" s="45"/>
      <c r="AH27" s="45"/>
      <c r="AI27" s="45"/>
      <c r="AJ27" s="45"/>
      <c r="AK27" s="45"/>
      <c r="AL27" s="45"/>
      <c r="AM27" s="45"/>
      <c r="AN27" s="45"/>
      <c r="AO27" s="45"/>
      <c r="AP27" s="45"/>
      <c r="AQ27" s="45"/>
      <c r="AR27" s="45"/>
      <c r="AS27" s="45"/>
      <c r="AT27" s="45"/>
      <c r="AU27" s="45"/>
      <c r="AV27" s="49"/>
    </row>
    <row r="28" spans="1:48" s="52" customFormat="1" ht="15.75" x14ac:dyDescent="0.25">
      <c r="A28" s="48"/>
      <c r="B28" s="45"/>
      <c r="C28" s="45"/>
      <c r="D28" s="45"/>
      <c r="E28" s="45"/>
      <c r="F28" s="45"/>
      <c r="G28" s="45"/>
      <c r="H28" s="45"/>
      <c r="I28" s="45"/>
      <c r="J28" s="45"/>
      <c r="K28" s="45"/>
      <c r="L28" s="45"/>
      <c r="M28" s="45"/>
      <c r="N28" s="45"/>
      <c r="O28" s="45"/>
      <c r="P28" s="53"/>
      <c r="Q28" s="45"/>
      <c r="R28" s="53"/>
      <c r="S28" s="60"/>
      <c r="T28" s="60"/>
      <c r="U28" s="60"/>
      <c r="V28" s="60"/>
      <c r="W28" s="60"/>
      <c r="X28" s="63"/>
      <c r="Y28" s="60"/>
      <c r="Z28" s="60"/>
      <c r="AA28" s="61"/>
      <c r="AB28" s="61"/>
      <c r="AC28" s="55"/>
      <c r="AD28" s="47"/>
      <c r="AE28" s="45"/>
      <c r="AF28" s="47"/>
      <c r="AG28" s="54"/>
      <c r="AH28" s="56"/>
      <c r="AI28" s="56"/>
      <c r="AJ28" s="56"/>
      <c r="AK28" s="56"/>
      <c r="AL28" s="46"/>
      <c r="AM28" s="46"/>
      <c r="AN28" s="46"/>
      <c r="AO28" s="46"/>
      <c r="AP28" s="56"/>
      <c r="AQ28" s="56"/>
      <c r="AR28" s="56"/>
      <c r="AS28" s="56"/>
      <c r="AT28" s="56"/>
      <c r="AU28" s="46"/>
      <c r="AV28" s="49"/>
    </row>
    <row r="29" spans="1:48" s="52" customFormat="1" ht="15.75" x14ac:dyDescent="0.25">
      <c r="A29" s="48"/>
      <c r="B29" s="45"/>
      <c r="C29" s="45"/>
      <c r="D29" s="45"/>
      <c r="E29" s="45"/>
      <c r="F29" s="45"/>
      <c r="G29" s="45"/>
      <c r="H29" s="45"/>
      <c r="I29" s="45"/>
      <c r="J29" s="45"/>
      <c r="K29" s="45"/>
      <c r="L29" s="45"/>
      <c r="M29" s="45"/>
      <c r="N29" s="45"/>
      <c r="O29" s="45"/>
      <c r="P29" s="45"/>
      <c r="Q29" s="45"/>
      <c r="R29" s="46"/>
      <c r="S29" s="60"/>
      <c r="T29" s="60"/>
      <c r="U29" s="60"/>
      <c r="V29" s="60"/>
      <c r="W29" s="60"/>
      <c r="X29" s="63"/>
      <c r="Y29" s="60"/>
      <c r="Z29" s="60"/>
      <c r="AA29" s="61"/>
      <c r="AB29" s="61"/>
      <c r="AC29" s="46"/>
      <c r="AD29" s="46"/>
      <c r="AE29" s="45"/>
      <c r="AF29" s="45"/>
      <c r="AG29" s="45"/>
      <c r="AH29" s="45"/>
      <c r="AI29" s="45"/>
      <c r="AJ29" s="45"/>
      <c r="AK29" s="45"/>
      <c r="AL29" s="45"/>
      <c r="AM29" s="45"/>
      <c r="AN29" s="45"/>
      <c r="AO29" s="45"/>
      <c r="AP29" s="45"/>
      <c r="AQ29" s="45"/>
      <c r="AR29" s="45"/>
      <c r="AS29" s="45"/>
      <c r="AT29" s="45"/>
      <c r="AU29" s="45"/>
      <c r="AV29" s="49"/>
    </row>
    <row r="30" spans="1:48" s="52" customFormat="1" ht="15.75" x14ac:dyDescent="0.25">
      <c r="A30" s="48"/>
      <c r="B30" s="45"/>
      <c r="C30" s="45"/>
      <c r="D30" s="45"/>
      <c r="E30" s="45"/>
      <c r="F30" s="45"/>
      <c r="G30" s="45"/>
      <c r="H30" s="45"/>
      <c r="I30" s="45"/>
      <c r="J30" s="45"/>
      <c r="K30" s="45"/>
      <c r="L30" s="45"/>
      <c r="M30" s="45"/>
      <c r="N30" s="45"/>
      <c r="O30" s="45"/>
      <c r="P30" s="45"/>
      <c r="Q30" s="45"/>
      <c r="R30" s="46"/>
      <c r="S30" s="60"/>
      <c r="T30" s="60"/>
      <c r="U30" s="60"/>
      <c r="V30" s="60"/>
      <c r="W30" s="60"/>
      <c r="X30" s="63"/>
      <c r="Y30" s="60"/>
      <c r="Z30" s="60"/>
      <c r="AA30" s="61"/>
      <c r="AB30" s="61"/>
      <c r="AC30" s="46"/>
      <c r="AD30" s="46"/>
      <c r="AE30" s="45"/>
      <c r="AF30" s="45"/>
      <c r="AG30" s="45"/>
      <c r="AH30" s="45"/>
      <c r="AI30" s="45"/>
      <c r="AJ30" s="45"/>
      <c r="AK30" s="45"/>
      <c r="AL30" s="45"/>
      <c r="AM30" s="45"/>
      <c r="AN30" s="45"/>
      <c r="AO30" s="45"/>
      <c r="AP30" s="45"/>
      <c r="AQ30" s="45"/>
      <c r="AR30" s="45"/>
      <c r="AS30" s="45"/>
      <c r="AT30" s="45"/>
      <c r="AU30" s="45"/>
      <c r="AV30" s="49"/>
    </row>
    <row r="31" spans="1:48" s="52" customFormat="1" ht="15.75" x14ac:dyDescent="0.25">
      <c r="A31" s="48"/>
      <c r="B31" s="45"/>
      <c r="C31" s="45"/>
      <c r="D31" s="45"/>
      <c r="E31" s="45"/>
      <c r="F31" s="45"/>
      <c r="G31" s="45"/>
      <c r="H31" s="45"/>
      <c r="I31" s="45"/>
      <c r="J31" s="45"/>
      <c r="K31" s="45"/>
      <c r="L31" s="45"/>
      <c r="M31" s="45"/>
      <c r="N31" s="45"/>
      <c r="O31" s="45"/>
      <c r="P31" s="45"/>
      <c r="Q31" s="45"/>
      <c r="R31" s="46"/>
      <c r="S31" s="60"/>
      <c r="T31" s="60"/>
      <c r="U31" s="60"/>
      <c r="V31" s="60"/>
      <c r="W31" s="60"/>
      <c r="X31" s="63"/>
      <c r="Y31" s="60"/>
      <c r="Z31" s="60"/>
      <c r="AA31" s="61"/>
      <c r="AB31" s="61"/>
      <c r="AC31" s="46"/>
      <c r="AD31" s="46"/>
      <c r="AE31" s="45"/>
      <c r="AF31" s="45"/>
      <c r="AG31" s="45"/>
      <c r="AH31" s="45"/>
      <c r="AI31" s="45"/>
      <c r="AJ31" s="45"/>
      <c r="AK31" s="45"/>
      <c r="AL31" s="45"/>
      <c r="AM31" s="45"/>
      <c r="AN31" s="45"/>
      <c r="AO31" s="45"/>
      <c r="AP31" s="45"/>
      <c r="AQ31" s="45"/>
      <c r="AR31" s="45"/>
      <c r="AS31" s="45"/>
      <c r="AT31" s="45"/>
      <c r="AU31" s="45"/>
      <c r="AV31" s="49"/>
    </row>
    <row r="32" spans="1:48" s="52" customFormat="1" ht="15.75" x14ac:dyDescent="0.25">
      <c r="A32" s="66"/>
      <c r="B32" s="67"/>
      <c r="C32" s="67"/>
      <c r="D32" s="67"/>
      <c r="E32" s="67"/>
      <c r="F32" s="67"/>
      <c r="G32" s="67"/>
      <c r="H32" s="67"/>
      <c r="I32" s="67"/>
      <c r="J32" s="67"/>
      <c r="K32" s="67"/>
      <c r="L32" s="67"/>
      <c r="M32" s="67"/>
      <c r="N32" s="67"/>
      <c r="O32" s="67"/>
      <c r="P32" s="67"/>
      <c r="Q32" s="67"/>
      <c r="R32" s="68"/>
      <c r="S32" s="69"/>
      <c r="T32" s="69"/>
      <c r="U32" s="69"/>
      <c r="V32" s="69"/>
      <c r="W32" s="69"/>
      <c r="X32" s="70"/>
      <c r="Y32" s="69"/>
      <c r="Z32" s="69"/>
      <c r="AA32" s="71"/>
      <c r="AB32" s="71"/>
      <c r="AC32" s="68"/>
      <c r="AD32" s="68"/>
      <c r="AE32" s="67"/>
      <c r="AF32" s="67"/>
      <c r="AG32" s="67"/>
      <c r="AH32" s="67"/>
      <c r="AI32" s="67"/>
      <c r="AJ32" s="67"/>
      <c r="AK32" s="67"/>
      <c r="AL32" s="67"/>
      <c r="AM32" s="67"/>
      <c r="AN32" s="67"/>
      <c r="AO32" s="67"/>
      <c r="AP32" s="67"/>
      <c r="AQ32" s="67"/>
      <c r="AR32" s="67"/>
      <c r="AS32" s="67"/>
      <c r="AT32" s="67"/>
      <c r="AU32" s="67"/>
      <c r="AV32" s="72"/>
    </row>
    <row r="33" spans="1:48" s="65" customFormat="1" ht="12.75" x14ac:dyDescent="0.2">
      <c r="A33" s="77"/>
      <c r="B33" s="64"/>
      <c r="C33" s="64"/>
      <c r="D33" s="64"/>
      <c r="E33" s="64"/>
      <c r="F33" s="64"/>
      <c r="G33" s="64"/>
      <c r="H33" s="64"/>
      <c r="I33" s="64"/>
      <c r="J33" s="64"/>
      <c r="K33" s="64"/>
      <c r="L33" s="64"/>
      <c r="M33" s="64"/>
      <c r="N33" s="64"/>
      <c r="O33" s="64"/>
      <c r="P33" s="64"/>
      <c r="Q33" s="64"/>
      <c r="R33" s="64"/>
      <c r="S33" s="64"/>
      <c r="T33" s="64"/>
      <c r="U33" s="64"/>
      <c r="V33" s="64"/>
      <c r="W33" s="62"/>
      <c r="X33" s="63"/>
      <c r="Y33" s="64"/>
      <c r="Z33" s="64"/>
      <c r="AA33" s="61"/>
      <c r="AB33" s="64"/>
      <c r="AC33" s="64"/>
      <c r="AD33" s="64"/>
      <c r="AE33" s="64"/>
      <c r="AF33" s="64"/>
      <c r="AG33" s="64"/>
      <c r="AH33" s="64"/>
      <c r="AI33" s="64"/>
      <c r="AJ33" s="64"/>
      <c r="AK33" s="64"/>
      <c r="AL33" s="64"/>
      <c r="AM33" s="64"/>
      <c r="AN33" s="64"/>
      <c r="AO33" s="64"/>
      <c r="AP33" s="64"/>
      <c r="AQ33" s="64"/>
      <c r="AR33" s="64"/>
      <c r="AS33" s="64"/>
      <c r="AT33" s="64"/>
      <c r="AU33" s="64"/>
      <c r="AV33" s="78"/>
    </row>
    <row r="34" spans="1:48" s="65" customFormat="1" ht="13.5" thickBot="1" x14ac:dyDescent="0.25">
      <c r="A34" s="79"/>
      <c r="B34" s="80"/>
      <c r="C34" s="80"/>
      <c r="D34" s="80"/>
      <c r="E34" s="80"/>
      <c r="F34" s="80"/>
      <c r="G34" s="80"/>
      <c r="H34" s="80"/>
      <c r="I34" s="80"/>
      <c r="J34" s="80"/>
      <c r="K34" s="80"/>
      <c r="L34" s="80"/>
      <c r="M34" s="80"/>
      <c r="N34" s="80"/>
      <c r="O34" s="80"/>
      <c r="P34" s="80"/>
      <c r="Q34" s="80"/>
      <c r="R34" s="80"/>
      <c r="S34" s="80"/>
      <c r="T34" s="80"/>
      <c r="U34" s="80"/>
      <c r="V34" s="80"/>
      <c r="W34" s="81"/>
      <c r="X34" s="58"/>
      <c r="Y34" s="80"/>
      <c r="Z34" s="80"/>
      <c r="AA34" s="57"/>
      <c r="AB34" s="80"/>
      <c r="AC34" s="80"/>
      <c r="AD34" s="80"/>
      <c r="AE34" s="80"/>
      <c r="AF34" s="80"/>
      <c r="AG34" s="80"/>
      <c r="AH34" s="80"/>
      <c r="AI34" s="80"/>
      <c r="AJ34" s="80"/>
      <c r="AK34" s="80"/>
      <c r="AL34" s="80"/>
      <c r="AM34" s="80"/>
      <c r="AN34" s="80"/>
      <c r="AO34" s="80"/>
      <c r="AP34" s="80"/>
      <c r="AQ34" s="80"/>
      <c r="AR34" s="80"/>
      <c r="AS34" s="80"/>
      <c r="AT34" s="80"/>
      <c r="AU34" s="80"/>
      <c r="AV34" s="82"/>
    </row>
    <row r="35" spans="1:48" x14ac:dyDescent="0.25">
      <c r="A35" s="73"/>
      <c r="B35" s="73"/>
      <c r="C35" s="73"/>
      <c r="D35" s="73"/>
      <c r="E35" s="73"/>
      <c r="F35" s="73"/>
      <c r="G35" s="73"/>
      <c r="H35" s="73"/>
      <c r="I35" s="73"/>
      <c r="J35" s="73"/>
      <c r="K35" s="73"/>
      <c r="L35" s="73"/>
      <c r="M35" s="73"/>
      <c r="N35" s="73"/>
      <c r="O35" s="74"/>
      <c r="P35" s="73"/>
      <c r="Q35" s="75"/>
      <c r="R35" s="73"/>
      <c r="S35" s="73"/>
      <c r="T35" s="73"/>
      <c r="U35" s="73"/>
      <c r="V35" s="73"/>
      <c r="W35" s="73"/>
      <c r="X35" s="73"/>
      <c r="Y35" s="76"/>
      <c r="Z35" s="73"/>
      <c r="AA35" s="73"/>
      <c r="AB35" s="73"/>
      <c r="AC35" s="73"/>
      <c r="AD35" s="73"/>
      <c r="AE35" s="73"/>
      <c r="AF35" s="73"/>
      <c r="AG35" s="73"/>
      <c r="AH35" s="73"/>
      <c r="AI35" s="73"/>
      <c r="AJ35" s="73"/>
      <c r="AK35" s="73"/>
      <c r="AL35" s="73"/>
      <c r="AM35" s="73"/>
      <c r="AN35" s="73"/>
      <c r="AO35" s="73"/>
      <c r="AP35" s="73"/>
      <c r="AQ35" s="73"/>
      <c r="AR35" s="73"/>
      <c r="AS35" s="73"/>
      <c r="AT35" s="73"/>
      <c r="AU35" s="73"/>
      <c r="AV35" s="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21" zoomScaleNormal="100" zoomScaleSheetLayoutView="100" workbookViewId="0">
      <selection activeCell="B20" sqref="B20"/>
    </sheetView>
  </sheetViews>
  <sheetFormatPr defaultRowHeight="15" x14ac:dyDescent="0.25"/>
  <cols>
    <col min="1" max="1" width="66.140625" style="37" customWidth="1"/>
    <col min="2" max="2" width="69.28515625" style="37" customWidth="1"/>
  </cols>
  <sheetData>
    <row r="1" spans="1:2" ht="18.75" x14ac:dyDescent="0.25">
      <c r="B1" s="25" t="s">
        <v>67</v>
      </c>
    </row>
    <row r="2" spans="1:2" ht="18.75" x14ac:dyDescent="0.3">
      <c r="B2" s="13" t="s">
        <v>10</v>
      </c>
    </row>
    <row r="3" spans="1:2" ht="18.75" x14ac:dyDescent="0.3">
      <c r="B3" s="13" t="s">
        <v>506</v>
      </c>
    </row>
    <row r="4" spans="1:2" ht="15.75" x14ac:dyDescent="0.25">
      <c r="B4" s="27"/>
    </row>
    <row r="5" spans="1:2" ht="18.75" x14ac:dyDescent="0.3">
      <c r="A5" s="497" t="str">
        <f>'[19]1. паспорт местоположение'!A5:C5</f>
        <v>Год раскрытия информации: 2022 год</v>
      </c>
      <c r="B5" s="497"/>
    </row>
    <row r="6" spans="1:2" ht="18.75" x14ac:dyDescent="0.3">
      <c r="A6" s="356"/>
      <c r="B6" s="356"/>
    </row>
    <row r="7" spans="1:2" ht="18.75" x14ac:dyDescent="0.25">
      <c r="A7" s="427" t="s">
        <v>9</v>
      </c>
      <c r="B7" s="427"/>
    </row>
    <row r="8" spans="1:2" ht="18.75" x14ac:dyDescent="0.25">
      <c r="A8" s="43"/>
      <c r="B8" s="43"/>
    </row>
    <row r="9" spans="1:2" ht="15.75" x14ac:dyDescent="0.25">
      <c r="A9" s="498" t="s">
        <v>436</v>
      </c>
      <c r="B9" s="498"/>
    </row>
    <row r="10" spans="1:2" ht="15.75" x14ac:dyDescent="0.25">
      <c r="A10" s="429" t="s">
        <v>8</v>
      </c>
      <c r="B10" s="429"/>
    </row>
    <row r="11" spans="1:2" ht="18.75" x14ac:dyDescent="0.25">
      <c r="A11" s="43"/>
      <c r="B11" s="43"/>
    </row>
    <row r="12" spans="1:2" ht="15.75" x14ac:dyDescent="0.25">
      <c r="A12" s="498" t="str">
        <f>'[19]7. Паспорт отчет о закупке'!A12:AV12</f>
        <v>L_NS3400.VL.0020</v>
      </c>
      <c r="B12" s="498"/>
    </row>
    <row r="13" spans="1:2" ht="15.75" x14ac:dyDescent="0.25">
      <c r="A13" s="429" t="s">
        <v>7</v>
      </c>
      <c r="B13" s="429"/>
    </row>
    <row r="14" spans="1:2" ht="18.75" x14ac:dyDescent="0.25">
      <c r="A14" s="10"/>
      <c r="B14" s="10"/>
    </row>
    <row r="15" spans="1:2" ht="15.75" x14ac:dyDescent="0.25">
      <c r="A15" s="495" t="str">
        <f>'[19]7. Паспорт отчет о закупке'!A15:AV15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95"/>
    </row>
    <row r="16" spans="1:2" ht="15.75" x14ac:dyDescent="0.25">
      <c r="A16" s="429" t="s">
        <v>6</v>
      </c>
      <c r="B16" s="429"/>
    </row>
    <row r="17" spans="1:2" ht="15.75" x14ac:dyDescent="0.25">
      <c r="B17" s="38"/>
    </row>
    <row r="18" spans="1:2" ht="15.75" x14ac:dyDescent="0.25">
      <c r="A18" s="496" t="s">
        <v>398</v>
      </c>
      <c r="B18" s="459"/>
    </row>
    <row r="19" spans="1:2" ht="16.5" thickBot="1" x14ac:dyDescent="0.3">
      <c r="B19" s="27"/>
    </row>
    <row r="20" spans="1:2" ht="60" x14ac:dyDescent="0.25">
      <c r="A20" s="367" t="s">
        <v>556</v>
      </c>
      <c r="B20" s="370" t="s">
        <v>557</v>
      </c>
    </row>
    <row r="21" spans="1:2" x14ac:dyDescent="0.25">
      <c r="A21" s="368" t="s">
        <v>290</v>
      </c>
      <c r="B21" s="371" t="s">
        <v>420</v>
      </c>
    </row>
    <row r="22" spans="1:2" x14ac:dyDescent="0.25">
      <c r="A22" s="368" t="s">
        <v>273</v>
      </c>
      <c r="B22" s="372" t="s">
        <v>558</v>
      </c>
    </row>
    <row r="23" spans="1:2" x14ac:dyDescent="0.25">
      <c r="A23" s="368" t="s">
        <v>291</v>
      </c>
      <c r="B23" s="373"/>
    </row>
    <row r="24" spans="1:2" x14ac:dyDescent="0.25">
      <c r="A24" s="369" t="s">
        <v>292</v>
      </c>
      <c r="B24" s="371">
        <v>2022</v>
      </c>
    </row>
    <row r="25" spans="1:2" x14ac:dyDescent="0.25">
      <c r="A25" s="369" t="s">
        <v>293</v>
      </c>
      <c r="B25" s="373"/>
    </row>
    <row r="26" spans="1:2" ht="28.5" x14ac:dyDescent="0.25">
      <c r="A26" s="357" t="s">
        <v>559</v>
      </c>
      <c r="B26" s="374">
        <v>0</v>
      </c>
    </row>
    <row r="27" spans="1:2" x14ac:dyDescent="0.25">
      <c r="A27" s="359" t="s">
        <v>294</v>
      </c>
      <c r="B27" s="373"/>
    </row>
    <row r="28" spans="1:2" ht="28.5" x14ac:dyDescent="0.25">
      <c r="A28" s="357" t="s">
        <v>295</v>
      </c>
      <c r="B28" s="374">
        <v>2.3079999999999998</v>
      </c>
    </row>
    <row r="29" spans="1:2" ht="28.5" x14ac:dyDescent="0.25">
      <c r="A29" s="358" t="s">
        <v>296</v>
      </c>
      <c r="B29" s="375">
        <v>2.3079999999999998</v>
      </c>
    </row>
    <row r="30" spans="1:2" x14ac:dyDescent="0.25">
      <c r="A30" s="359" t="s">
        <v>297</v>
      </c>
      <c r="B30" s="373"/>
    </row>
    <row r="31" spans="1:2" ht="29.25" thickBot="1" x14ac:dyDescent="0.3">
      <c r="A31" s="360" t="s">
        <v>537</v>
      </c>
      <c r="B31" s="376">
        <v>2.3079999999999998</v>
      </c>
    </row>
    <row r="32" spans="1:2" ht="30" x14ac:dyDescent="0.25">
      <c r="A32" s="362" t="s">
        <v>538</v>
      </c>
      <c r="B32" s="365">
        <v>2.3079999999999998</v>
      </c>
    </row>
    <row r="33" spans="1:2" x14ac:dyDescent="0.25">
      <c r="A33" s="363" t="s">
        <v>298</v>
      </c>
      <c r="B33" s="364">
        <v>0</v>
      </c>
    </row>
    <row r="34" spans="1:2" x14ac:dyDescent="0.25">
      <c r="A34" s="363" t="s">
        <v>299</v>
      </c>
      <c r="B34" s="365">
        <v>0.81599999999999995</v>
      </c>
    </row>
    <row r="35" spans="1:2" x14ac:dyDescent="0.25">
      <c r="A35" s="363" t="s">
        <v>300</v>
      </c>
      <c r="B35" s="365">
        <v>0.68</v>
      </c>
    </row>
    <row r="36" spans="1:2" ht="29.25" thickBot="1" x14ac:dyDescent="0.3">
      <c r="A36" s="360" t="s">
        <v>539</v>
      </c>
      <c r="B36" s="376">
        <v>0</v>
      </c>
    </row>
    <row r="37" spans="1:2" x14ac:dyDescent="0.25">
      <c r="A37" s="363" t="s">
        <v>540</v>
      </c>
      <c r="B37" s="364" t="s">
        <v>420</v>
      </c>
    </row>
    <row r="38" spans="1:2" x14ac:dyDescent="0.25">
      <c r="A38" s="363" t="s">
        <v>298</v>
      </c>
      <c r="B38" s="364" t="s">
        <v>420</v>
      </c>
    </row>
    <row r="39" spans="1:2" x14ac:dyDescent="0.25">
      <c r="A39" s="363" t="s">
        <v>299</v>
      </c>
      <c r="B39" s="364" t="s">
        <v>420</v>
      </c>
    </row>
    <row r="40" spans="1:2" x14ac:dyDescent="0.25">
      <c r="A40" s="363" t="s">
        <v>300</v>
      </c>
      <c r="B40" s="364" t="s">
        <v>420</v>
      </c>
    </row>
    <row r="41" spans="1:2" ht="29.25" thickBot="1" x14ac:dyDescent="0.3">
      <c r="A41" s="360" t="s">
        <v>541</v>
      </c>
      <c r="B41" s="361">
        <v>0</v>
      </c>
    </row>
    <row r="42" spans="1:2" x14ac:dyDescent="0.25">
      <c r="A42" s="363" t="s">
        <v>540</v>
      </c>
      <c r="B42" s="364" t="s">
        <v>420</v>
      </c>
    </row>
    <row r="43" spans="1:2" x14ac:dyDescent="0.25">
      <c r="A43" s="363" t="s">
        <v>298</v>
      </c>
      <c r="B43" s="364" t="s">
        <v>420</v>
      </c>
    </row>
    <row r="44" spans="1:2" x14ac:dyDescent="0.25">
      <c r="A44" s="363" t="s">
        <v>299</v>
      </c>
      <c r="B44" s="364" t="s">
        <v>420</v>
      </c>
    </row>
    <row r="45" spans="1:2" x14ac:dyDescent="0.25">
      <c r="A45" s="363" t="s">
        <v>300</v>
      </c>
      <c r="B45" s="364" t="s">
        <v>420</v>
      </c>
    </row>
    <row r="46" spans="1:2" ht="29.25" thickBot="1" x14ac:dyDescent="0.3">
      <c r="A46" s="360" t="s">
        <v>301</v>
      </c>
      <c r="B46" s="377" t="s">
        <v>420</v>
      </c>
    </row>
    <row r="47" spans="1:2" x14ac:dyDescent="0.25">
      <c r="A47" s="363" t="s">
        <v>297</v>
      </c>
      <c r="B47" s="364" t="s">
        <v>420</v>
      </c>
    </row>
    <row r="48" spans="1:2" x14ac:dyDescent="0.25">
      <c r="A48" s="363" t="s">
        <v>542</v>
      </c>
      <c r="B48" s="364" t="s">
        <v>420</v>
      </c>
    </row>
    <row r="49" spans="1:2" x14ac:dyDescent="0.25">
      <c r="A49" s="363" t="s">
        <v>543</v>
      </c>
      <c r="B49" s="364" t="s">
        <v>420</v>
      </c>
    </row>
    <row r="50" spans="1:2" x14ac:dyDescent="0.25">
      <c r="A50" s="363" t="s">
        <v>544</v>
      </c>
      <c r="B50" s="364" t="s">
        <v>420</v>
      </c>
    </row>
    <row r="51" spans="1:2" ht="15.75" thickBot="1" x14ac:dyDescent="0.3">
      <c r="A51" s="360" t="s">
        <v>302</v>
      </c>
      <c r="B51" s="377">
        <v>0</v>
      </c>
    </row>
    <row r="52" spans="1:2" ht="15.75" thickBot="1" x14ac:dyDescent="0.3">
      <c r="A52" s="360" t="s">
        <v>303</v>
      </c>
      <c r="B52" s="376">
        <v>0.81599999999999995</v>
      </c>
    </row>
    <row r="53" spans="1:2" ht="15.75" thickBot="1" x14ac:dyDescent="0.3">
      <c r="A53" s="360" t="s">
        <v>304</v>
      </c>
      <c r="B53" s="377">
        <v>0</v>
      </c>
    </row>
    <row r="54" spans="1:2" ht="15.75" thickBot="1" x14ac:dyDescent="0.3">
      <c r="A54" s="360" t="s">
        <v>305</v>
      </c>
      <c r="B54" s="376">
        <v>0.68</v>
      </c>
    </row>
    <row r="55" spans="1:2" ht="15.75" thickBot="1" x14ac:dyDescent="0.3">
      <c r="A55" s="360" t="s">
        <v>306</v>
      </c>
      <c r="B55" s="377" t="s">
        <v>420</v>
      </c>
    </row>
    <row r="56" spans="1:2" x14ac:dyDescent="0.25">
      <c r="A56" s="363" t="s">
        <v>307</v>
      </c>
      <c r="B56" s="364" t="s">
        <v>545</v>
      </c>
    </row>
    <row r="57" spans="1:2" x14ac:dyDescent="0.25">
      <c r="A57" s="363" t="s">
        <v>308</v>
      </c>
      <c r="B57" s="364" t="s">
        <v>420</v>
      </c>
    </row>
    <row r="58" spans="1:2" x14ac:dyDescent="0.25">
      <c r="A58" s="363" t="s">
        <v>309</v>
      </c>
      <c r="B58" s="364" t="s">
        <v>546</v>
      </c>
    </row>
    <row r="59" spans="1:2" x14ac:dyDescent="0.25">
      <c r="A59" s="363" t="s">
        <v>310</v>
      </c>
      <c r="B59" s="364" t="s">
        <v>420</v>
      </c>
    </row>
    <row r="60" spans="1:2" ht="29.25" thickBot="1" x14ac:dyDescent="0.3">
      <c r="A60" s="360" t="s">
        <v>311</v>
      </c>
      <c r="B60" s="377" t="s">
        <v>420</v>
      </c>
    </row>
    <row r="61" spans="1:2" ht="29.25" thickBot="1" x14ac:dyDescent="0.3">
      <c r="A61" s="360" t="s">
        <v>312</v>
      </c>
      <c r="B61" s="377" t="s">
        <v>420</v>
      </c>
    </row>
    <row r="62" spans="1:2" x14ac:dyDescent="0.25">
      <c r="A62" s="363" t="s">
        <v>297</v>
      </c>
      <c r="B62" s="364" t="s">
        <v>420</v>
      </c>
    </row>
    <row r="63" spans="1:2" x14ac:dyDescent="0.25">
      <c r="A63" s="363" t="s">
        <v>560</v>
      </c>
      <c r="B63" s="364" t="s">
        <v>420</v>
      </c>
    </row>
    <row r="64" spans="1:2" x14ac:dyDescent="0.25">
      <c r="A64" s="363" t="s">
        <v>561</v>
      </c>
      <c r="B64" s="364" t="s">
        <v>420</v>
      </c>
    </row>
    <row r="65" spans="1:2" ht="15.75" thickBot="1" x14ac:dyDescent="0.3">
      <c r="A65" s="360" t="s">
        <v>313</v>
      </c>
      <c r="B65" s="366" t="s">
        <v>420</v>
      </c>
    </row>
    <row r="66" spans="1:2" ht="15.75" thickBot="1" x14ac:dyDescent="0.3">
      <c r="A66" s="360" t="s">
        <v>314</v>
      </c>
      <c r="B66" s="366" t="s">
        <v>420</v>
      </c>
    </row>
    <row r="67" spans="1:2" x14ac:dyDescent="0.25">
      <c r="A67" s="363" t="s">
        <v>562</v>
      </c>
      <c r="B67" s="364" t="s">
        <v>420</v>
      </c>
    </row>
    <row r="68" spans="1:2" x14ac:dyDescent="0.25">
      <c r="A68" s="363" t="s">
        <v>563</v>
      </c>
      <c r="B68" s="364" t="s">
        <v>420</v>
      </c>
    </row>
    <row r="69" spans="1:2" x14ac:dyDescent="0.25">
      <c r="A69" s="363" t="s">
        <v>564</v>
      </c>
      <c r="B69" s="364" t="s">
        <v>420</v>
      </c>
    </row>
    <row r="70" spans="1:2" ht="29.25" thickBot="1" x14ac:dyDescent="0.3">
      <c r="A70" s="360" t="s">
        <v>315</v>
      </c>
      <c r="B70" s="366" t="s">
        <v>420</v>
      </c>
    </row>
    <row r="71" spans="1:2" ht="29.25" thickBot="1" x14ac:dyDescent="0.3">
      <c r="A71" s="360" t="s">
        <v>316</v>
      </c>
      <c r="B71" s="366" t="s">
        <v>420</v>
      </c>
    </row>
    <row r="72" spans="1:2" x14ac:dyDescent="0.25">
      <c r="A72" s="363" t="s">
        <v>565</v>
      </c>
      <c r="B72" s="364" t="s">
        <v>420</v>
      </c>
    </row>
    <row r="73" spans="1:2" x14ac:dyDescent="0.25">
      <c r="A73" s="363" t="s">
        <v>566</v>
      </c>
      <c r="B73" s="364" t="s">
        <v>420</v>
      </c>
    </row>
    <row r="74" spans="1:2" x14ac:dyDescent="0.25">
      <c r="A74" s="363" t="s">
        <v>567</v>
      </c>
      <c r="B74" s="364" t="s">
        <v>420</v>
      </c>
    </row>
    <row r="75" spans="1:2" x14ac:dyDescent="0.25">
      <c r="A75" s="363" t="s">
        <v>568</v>
      </c>
      <c r="B75" s="364" t="s">
        <v>420</v>
      </c>
    </row>
    <row r="76" spans="1:2" x14ac:dyDescent="0.25">
      <c r="A76" s="363" t="s">
        <v>569</v>
      </c>
      <c r="B76" s="364" t="s">
        <v>420</v>
      </c>
    </row>
    <row r="79" spans="1:2" x14ac:dyDescent="0.25">
      <c r="A79" s="39"/>
      <c r="B79" s="40"/>
    </row>
    <row r="80" spans="1:2" x14ac:dyDescent="0.25">
      <c r="B80" s="41"/>
    </row>
    <row r="81" spans="2:2" x14ac:dyDescent="0.25">
      <c r="B81" s="4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2022-03-19T18:44:59Z</dcterms:modified>
</cp:coreProperties>
</file>